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<sst xmlns="http://schemas.openxmlformats.org/spreadsheetml/2006/main" count="1904" uniqueCount="1071">
  <si>
    <t>Entidade:</t>
  </si>
  <si>
    <t>MUNICÍPIO DE JOINVILLE</t>
  </si>
  <si>
    <t>Obra:</t>
  </si>
  <si>
    <t>VILA DA SAÚDE -  UBSF PARQUE DOUAT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</si>
  <si>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</si>
  <si>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</si>
  <si>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</si>
  <si>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</si>
  <si>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</si>
  <si>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</si>
  <si>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</si>
  <si>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</si>
  <si>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</si>
  <si>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</si>
  <si>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</si>
  <si>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ADMINISTRAÇÃO LOCAL</t>
  </si>
  <si>
    <t>1.1</t>
  </si>
  <si>
    <t>Composição Própria</t>
  </si>
  <si>
    <t>C.P. 1312512235027</t>
  </si>
  <si>
    <t>Administração local - vila e ubsf parque douat - eds</t>
  </si>
  <si>
    <t>UN</t>
  </si>
  <si>
    <t>1.2</t>
  </si>
  <si>
    <t>C.P. 1312109118630</t>
  </si>
  <si>
    <t>Projeto as built - projeto arquitetônico</t>
  </si>
  <si>
    <t>M²</t>
  </si>
  <si>
    <t>1.3</t>
  </si>
  <si>
    <t>C.P. 1312305148185</t>
  </si>
  <si>
    <t>Projeto as built - projeto hidrossanitário</t>
  </si>
  <si>
    <t>1.4</t>
  </si>
  <si>
    <t>C.P. 1312305148186</t>
  </si>
  <si>
    <t>Projeto as built - projeto estrutural</t>
  </si>
  <si>
    <t>1.5</t>
  </si>
  <si>
    <t>C.P. 1312305148187</t>
  </si>
  <si>
    <t>Projeto as built - projeto preventivo de incêndio</t>
  </si>
  <si>
    <t>1.6</t>
  </si>
  <si>
    <t>C.P. 1312305148188</t>
  </si>
  <si>
    <t>Projeto as built - projeto elétrico</t>
  </si>
  <si>
    <t>2</t>
  </si>
  <si>
    <t>SERVIÇOS PRELIMINARES</t>
  </si>
  <si>
    <t>2.1</t>
  </si>
  <si>
    <t>CANTEIRO DE OBRAS</t>
  </si>
  <si>
    <t>2.1.1</t>
  </si>
  <si>
    <t>SINAPI/SC</t>
  </si>
  <si>
    <t>98459</t>
  </si>
  <si>
    <t>Tapume com telha metálica. af_05/2018</t>
  </si>
  <si>
    <t>M2</t>
  </si>
  <si>
    <t>2.1.2</t>
  </si>
  <si>
    <t>103689</t>
  </si>
  <si>
    <t>Fornecimento e instalação de placa de obra com chapa galvanizada e estrutura de madeira. af_03/2022_ps</t>
  </si>
  <si>
    <t>2.1.3</t>
  </si>
  <si>
    <t>C.P. 1312511234254</t>
  </si>
  <si>
    <t>Execução de escritório em canteiro de obra em chapa de madeira compensada, não incluso mobiliário e equipamentos - ref. SINAPI 93207 - eds</t>
  </si>
  <si>
    <t>2.1.4</t>
  </si>
  <si>
    <t>C.P. 1312404167148</t>
  </si>
  <si>
    <t>Execução de refeitório em canteiro de obra em chapa de madeira compensada, não incluso mobiliário e equipamentos - ref. SINAPI 93210</t>
  </si>
  <si>
    <t>2.1.5</t>
  </si>
  <si>
    <t>C.P. 1312404167150</t>
  </si>
  <si>
    <t>Execução de sanitário e vestiário em canteiro de obra em chapa de madeira compensada, não incluso mobiliário - ref. SINAPI 93212</t>
  </si>
  <si>
    <t>2.1.6</t>
  </si>
  <si>
    <t>C.P. 1312404167151</t>
  </si>
  <si>
    <t>Execução de almoxarifado em canteiro de obra em chapa de madeira compensada, incluso prateleiras - ref. SINAPI 93208</t>
  </si>
  <si>
    <t>2.1.7</t>
  </si>
  <si>
    <t>C.P. 1312407171405</t>
  </si>
  <si>
    <t>Ligação provisória de energia elétrica em baixa tensão para canteiro de obras - poste de concreto 8 m (padrão concessionária local)  - fornecimento e instalação</t>
  </si>
  <si>
    <t>un</t>
  </si>
  <si>
    <t>2.1.8</t>
  </si>
  <si>
    <t>C.P. 1312202129980</t>
  </si>
  <si>
    <t>Entrada de água padrão águas de joinville, incluso mureta em alvenaria de 1,20 x 0,80m- materiais e instalação (sinapi 97741 e 90459 abril/2020)</t>
  </si>
  <si>
    <t>2.1.9</t>
  </si>
  <si>
    <t>C.P. 1312206136772</t>
  </si>
  <si>
    <t>Ligação de provisória de esgoto para canteiro de obras - fornecimento e execução - bha</t>
  </si>
  <si>
    <t>2.1.10</t>
  </si>
  <si>
    <t>C.P. 1312305148873</t>
  </si>
  <si>
    <t>Locação de caminhão para descarte de entulho - incluso coleta, transporte e destinação final</t>
  </si>
  <si>
    <t>2.2</t>
  </si>
  <si>
    <t>REGULARIZAÇÃO E LIMPEZA DE TERRENO</t>
  </si>
  <si>
    <t>2.2.1</t>
  </si>
  <si>
    <t>98525</t>
  </si>
  <si>
    <t>Limpeza mecanizada de camada vegetal, vegetação e pequenas árvores (diâmetro de tronco menor que 0,20 m), com trator de esteiras. af_03/2024</t>
  </si>
  <si>
    <t>2.2.2</t>
  </si>
  <si>
    <t>100981</t>
  </si>
  <si>
    <t>Carga, manobra e descarga de entulho em caminhão basculante 6 m³ - carga com escavadeira hidráulica  (caçamba de 0,80 m³ / 111 hp) e descarga livre (unidade: m3). af_07/2020</t>
  </si>
  <si>
    <t>M3</t>
  </si>
  <si>
    <t>2.2.3</t>
  </si>
  <si>
    <t>97914</t>
  </si>
  <si>
    <t>Transporte com caminhão basculante de 6 m³, em via urbana pavimentada, DMT até 30 km (unidade: m3xkm). af_07/2020</t>
  </si>
  <si>
    <t>M3XKM</t>
  </si>
  <si>
    <t>2.3</t>
  </si>
  <si>
    <t>LOCAÇÃO DE OBRAS</t>
  </si>
  <si>
    <t>2.3.1</t>
  </si>
  <si>
    <t>99059</t>
  </si>
  <si>
    <t>Locacao convencional de obra, utilizando gabarito de tábuas corridas pontaletadas a cada 2,00m -  2 utilizações. af_10/2018</t>
  </si>
  <si>
    <t>M</t>
  </si>
  <si>
    <t>2.3.2</t>
  </si>
  <si>
    <t>C.P. 1312404166979</t>
  </si>
  <si>
    <t>Locação de ponto para referência topográfica - ref. SINAPI 105156/99058</t>
  </si>
  <si>
    <t>2.4</t>
  </si>
  <si>
    <t>DEMOLIÇÕES</t>
  </si>
  <si>
    <t>2.4.1</t>
  </si>
  <si>
    <t>104790</t>
  </si>
  <si>
    <t>Demolição de piso de concreto simples, de forma mecanizada com martelete, sem reaproveitamento. af_09/2023</t>
  </si>
  <si>
    <t>2.4.2</t>
  </si>
  <si>
    <t>97627</t>
  </si>
  <si>
    <t>Demolição de vigas em concreto armado, de forma mecanizada com martelete, sem reaproveitamento. af_09/2023</t>
  </si>
  <si>
    <t>2.4.3</t>
  </si>
  <si>
    <t>104801</t>
  </si>
  <si>
    <t>Remoção de cercas e portões, estruturado por tubos de aço galvanizado, com tela de arame galvanizado, de forma manual, sem reaproveitamento. af_09/2023</t>
  </si>
  <si>
    <t>2.4.4</t>
  </si>
  <si>
    <t>2.4.5</t>
  </si>
  <si>
    <t>2.5</t>
  </si>
  <si>
    <t>LOCAÇÃO DE ANDAIME - ATIVIDADES DIVERSAS</t>
  </si>
  <si>
    <t>2.5.1</t>
  </si>
  <si>
    <t>C.P. 1312110120161</t>
  </si>
  <si>
    <t>Locacao de andaime metalico tubular tipo torre - incluso montagem e desmontagem - ref. SINAPI 97064</t>
  </si>
  <si>
    <t>MXMES</t>
  </si>
  <si>
    <t>3</t>
  </si>
  <si>
    <t>ESTRUTURAS DE CONCRETO</t>
  </si>
  <si>
    <t>3.1</t>
  </si>
  <si>
    <t>BASE DOS POSTES</t>
  </si>
  <si>
    <t>3.1.1</t>
  </si>
  <si>
    <t>INFRAESTRUTURA</t>
  </si>
  <si>
    <t>3.1.1.1</t>
  </si>
  <si>
    <t>96523</t>
  </si>
  <si>
    <t>Escavação manual para bloco de coroamento ou sapata (incluindo escavação para colocação de fôrmas). af_06/2017</t>
  </si>
  <si>
    <t>3.1.1.2</t>
  </si>
  <si>
    <t>101616</t>
  </si>
  <si>
    <t>Preparo de fundo de vala  (acerto do solo natural). af_08/2020</t>
  </si>
  <si>
    <t>3.1.1.3</t>
  </si>
  <si>
    <t>96616</t>
  </si>
  <si>
    <t>Lastro de concreto magro, aplicado em blocos de coroamento ou sapatas. af_01/2024</t>
  </si>
  <si>
    <t>3.1.1.4</t>
  </si>
  <si>
    <t>C.P. 1312506219706</t>
  </si>
  <si>
    <t>Estaca broca de concreto, diâmetro de 20cm, escavação manual com trado, incluso concreto fck 30 MPa e armadura - ref. SINAPI 101173</t>
  </si>
  <si>
    <t>3.1.1.5</t>
  </si>
  <si>
    <t>95601</t>
  </si>
  <si>
    <t>Arrasamento mecanico de estaca de concreto armado, diametros de até 40 cm. af_05/2021</t>
  </si>
  <si>
    <t>3.1.1.6</t>
  </si>
  <si>
    <t>96535</t>
  </si>
  <si>
    <t>Fabricação, montagem e desmontagem de fôrma para sapata, em madeira serrada, E =25 mm. af_01/2024</t>
  </si>
  <si>
    <t>3.1.1.7</t>
  </si>
  <si>
    <t>92916</t>
  </si>
  <si>
    <t>Armação de estruturas diversas de concreto armado, utilizando aço CA-50 de 6,3 mm - montagem. af_06/2022</t>
  </si>
  <si>
    <t>KG</t>
  </si>
  <si>
    <t>3.1.1.8</t>
  </si>
  <si>
    <t>92919</t>
  </si>
  <si>
    <t>Armação de estruturas diversas de concreto armado, utilizando aço CA-50 de 10,0 mm - montagem. af_06/2022</t>
  </si>
  <si>
    <t>3.1.1.9</t>
  </si>
  <si>
    <t>92915</t>
  </si>
  <si>
    <t>Armação de estruturas diversas de concreto armado, utilizando aço CA-60 de 5,0 mm - montagem. af_06/2022</t>
  </si>
  <si>
    <t>3.1.1.10</t>
  </si>
  <si>
    <t>96558</t>
  </si>
  <si>
    <t>Concretagem de sapata, fck 30 MPa, com uso de bomba - lançamento, adensamento e acabamento. af_01/2024</t>
  </si>
  <si>
    <t>3.1.1.11</t>
  </si>
  <si>
    <t>93382</t>
  </si>
  <si>
    <t>Reaterro manual de valas, com compactador de solos de percussão. af_08/2023</t>
  </si>
  <si>
    <t>3.1.1.12</t>
  </si>
  <si>
    <t>100982</t>
  </si>
  <si>
    <t>Carga, manobra e descarga de entulho em caminhão basculante 10 m³ - carga com escavadeira hidráulica  (caçamba de 0,80 m³ / 111 hp) e descarga livre (unidade: m3). af_07/2020</t>
  </si>
  <si>
    <t>3.1.1.13</t>
  </si>
  <si>
    <t>95875</t>
  </si>
  <si>
    <t>Transporte com caminhão basculante de 10 m³, em via urbana pavimentada, DMT até 30 km (unidade: m3xkm). af_07/2020</t>
  </si>
  <si>
    <t>3.2</t>
  </si>
  <si>
    <t>VIGA FIXAÇÃO CERCA</t>
  </si>
  <si>
    <t>3.2.1</t>
  </si>
  <si>
    <t>3.2.1.1</t>
  </si>
  <si>
    <t>96527</t>
  </si>
  <si>
    <t>Escavação manual de vala para viga baldrame (incluindo escavação para colocação de fôrmas). af_06/2017</t>
  </si>
  <si>
    <t>3.2.1.2</t>
  </si>
  <si>
    <t>Preparo de fundo de vala (acerto do solo natural). af_08/2020</t>
  </si>
  <si>
    <t>3.2.1.3</t>
  </si>
  <si>
    <t>C.P. 1312204133039</t>
  </si>
  <si>
    <t>3.2.1.4</t>
  </si>
  <si>
    <t>3.2.1.5</t>
  </si>
  <si>
    <t>96536</t>
  </si>
  <si>
    <t>Fabricação, montagem e desmontagem de fôrma para viga baldrame, em madeira serrada, E =25 mm. af_06/2017</t>
  </si>
  <si>
    <t>3.2.1.6</t>
  </si>
  <si>
    <t>3.2.1.7</t>
  </si>
  <si>
    <t>104918</t>
  </si>
  <si>
    <t>Armação de sapata isolada, viga baldrame e sapata corrida utilizando aço CA-50 de 8 mm - montagem. af_01/2024</t>
  </si>
  <si>
    <t>3.2.1.8</t>
  </si>
  <si>
    <t>104916</t>
  </si>
  <si>
    <t>Armação de sapata isolada, viga baldrame e sapata corrida utilizando aço CA-60 de 5 mm - montagem. af_01/2024</t>
  </si>
  <si>
    <t>3.2.1.9</t>
  </si>
  <si>
    <t>96557</t>
  </si>
  <si>
    <t>Concretagem de bloco de coroamento ou viga baldrame, fck 30 MPa, com uso de bomba - lançamento, adensamento e acabamento. af_01/2024</t>
  </si>
  <si>
    <t>3.2.1.10</t>
  </si>
  <si>
    <t>3.2.1.11</t>
  </si>
  <si>
    <t>3.2.1.12</t>
  </si>
  <si>
    <t>3.3</t>
  </si>
  <si>
    <t>3.3.1</t>
  </si>
  <si>
    <t>3.3.1.1</t>
  </si>
  <si>
    <t>Escavação manual para viga baldrame ou sapata corrida (incluindo escavação para colocação de fôrmas). af_01/2024</t>
  </si>
  <si>
    <t>3.3.1.2</t>
  </si>
  <si>
    <t>3.3.1.3</t>
  </si>
  <si>
    <t>C.P. 1312504211196</t>
  </si>
  <si>
    <t>3.3.1.4</t>
  </si>
  <si>
    <t>3.3.1.5</t>
  </si>
  <si>
    <t>Fabricação, montagem e desmontagem de fôrma para viga baldrame, em madeira serrada, E =25 mm. af_01/2024</t>
  </si>
  <si>
    <t>3.3.1.6</t>
  </si>
  <si>
    <t>Lastro de concreto magro, aplicado . af_01/2024</t>
  </si>
  <si>
    <t>3.3.1.7</t>
  </si>
  <si>
    <t>3.3.1.8</t>
  </si>
  <si>
    <t>3.3.1.9</t>
  </si>
  <si>
    <t>3.3.1.10</t>
  </si>
  <si>
    <t>3.3.1.11</t>
  </si>
  <si>
    <t>3.3.1.12</t>
  </si>
  <si>
    <t>3.4</t>
  </si>
  <si>
    <t>BASE DO TOTEM</t>
  </si>
  <si>
    <t>3.4.1</t>
  </si>
  <si>
    <t>Escavação manual para bloco de coroamento ou sapata (incluindo escavação para colocação de fôrmas). af_01/2024</t>
  </si>
  <si>
    <t>3.4.2</t>
  </si>
  <si>
    <t>Preparo de fundo de vala com largura menor que 1,5 m (acerto do solo natural). af_08/2020</t>
  </si>
  <si>
    <t>3.4.3</t>
  </si>
  <si>
    <t>C.P. 1312412177111</t>
  </si>
  <si>
    <t>Estaca broca de concreto, diâmetro de 30cm, escavação manual com trado concha, com armadura e concreto - fornecimento e execução - ref. SINAPI 101176</t>
  </si>
  <si>
    <t>3.4.4</t>
  </si>
  <si>
    <t>3.4.5</t>
  </si>
  <si>
    <t>96534</t>
  </si>
  <si>
    <t>Fabricação, montagem e desmontagem de fôrma para bloco de coroamento, em madeira serrada, E =25 mm. af_01/2024</t>
  </si>
  <si>
    <t>3.4.6</t>
  </si>
  <si>
    <t>3.4.7</t>
  </si>
  <si>
    <t>96545</t>
  </si>
  <si>
    <t>Armação de bloco utilizando aço CA-50 de 8 mm - montagem. af_01/2024</t>
  </si>
  <si>
    <t>3.4.8</t>
  </si>
  <si>
    <t>96543</t>
  </si>
  <si>
    <t>Armação de bloco utilizando aço CA-60 de 5 mm - montagem. af_01/2024</t>
  </si>
  <si>
    <t>3.4.9</t>
  </si>
  <si>
    <t>3.4.10</t>
  </si>
  <si>
    <t>3.4.11</t>
  </si>
  <si>
    <t>3.4.12</t>
  </si>
  <si>
    <t>3.5</t>
  </si>
  <si>
    <t>ESPAÇO COBERTO</t>
  </si>
  <si>
    <t>3.5.1</t>
  </si>
  <si>
    <t>3.5.1.1</t>
  </si>
  <si>
    <t>C.P. 1312203130912</t>
  </si>
  <si>
    <t>Mobilização e desmobilização de equipamento - bhak</t>
  </si>
  <si>
    <t>3.5.1.2</t>
  </si>
  <si>
    <t>3.5.1.3</t>
  </si>
  <si>
    <t>3.5.1.4</t>
  </si>
  <si>
    <t>3.5.1.5</t>
  </si>
  <si>
    <t>C.P. 1312207137432</t>
  </si>
  <si>
    <t>Estaca hélice contínua, diâmetro de 30 cm, incluso concreto fck=40mpa e armadura - ref. SINAPI 100651</t>
  </si>
  <si>
    <t>3.5.1.6</t>
  </si>
  <si>
    <t>3.5.1.7</t>
  </si>
  <si>
    <t>Fabricação, montagem e desmontagem de fôrma para bloco de coroamento, em madeira serrada, E =25 mm. af_06/2017</t>
  </si>
  <si>
    <t>3.5.1.8</t>
  </si>
  <si>
    <t>3.5.1.9</t>
  </si>
  <si>
    <t>3.5.1.10</t>
  </si>
  <si>
    <t>96544</t>
  </si>
  <si>
    <t>Armação de bloco utilizando aço CA-50 de 6,3 mm - montagem. af_01/2024</t>
  </si>
  <si>
    <t>3.5.1.11</t>
  </si>
  <si>
    <t>96546</t>
  </si>
  <si>
    <t>Armação de bloco utilizando aço CA-50 de 10 mm - montagem. af_01/2024</t>
  </si>
  <si>
    <t>3.5.1.12</t>
  </si>
  <si>
    <t>104920</t>
  </si>
  <si>
    <t>Armação de bloco utilizando aço CA-50 de 12,5 mm - montagem. af_01/2024</t>
  </si>
  <si>
    <t>3.5.1.13</t>
  </si>
  <si>
    <t>104921</t>
  </si>
  <si>
    <t>Armação de bloco utilizando aço CA-50 de 16 mm - montagem. af_01/2024</t>
  </si>
  <si>
    <t>3.5.1.14</t>
  </si>
  <si>
    <t>3.5.1.15</t>
  </si>
  <si>
    <t>104917</t>
  </si>
  <si>
    <t>Armação de viga baldrame utilizando aço CA-50 de 6,3 mm - montagem. af_01/2024</t>
  </si>
  <si>
    <t>3.5.1.16</t>
  </si>
  <si>
    <t>Armação de viga baldrame utilizando aço CA-50 de 8 mm - montagem. af_01/2024</t>
  </si>
  <si>
    <t>3.5.1.17</t>
  </si>
  <si>
    <t>104919</t>
  </si>
  <si>
    <t>Armação de viga baldrame utilizando aço CA-50 de 10 mm - montagem. af_01/2024</t>
  </si>
  <si>
    <t>3.5.1.18</t>
  </si>
  <si>
    <t>Armação de viga baldrame utilizando aço CA-50 de 12,5 mm - montagem. af_01/2024</t>
  </si>
  <si>
    <t>3.5.1.19</t>
  </si>
  <si>
    <t>Armação de viga baldrame utilizando aço CA-50 de 16 mm - montagem. af_01/2024</t>
  </si>
  <si>
    <t>3.5.1.20</t>
  </si>
  <si>
    <t>Armação de viga baldrame utilizando aço CA-60 de 5 mm - montagem. af_01/2024</t>
  </si>
  <si>
    <t>3.5.1.21</t>
  </si>
  <si>
    <t>Concretagem de blocos de coroamento e vigas baldrames, fck 30 MPa, com uso de bomba  lançamento, adensamento e acabamento. af_06/2017</t>
  </si>
  <si>
    <t>3.5.1.22</t>
  </si>
  <si>
    <t>98557</t>
  </si>
  <si>
    <t>Impermeabilização de superfície com emulsão asfáltica, 2 demãos. af_09/2023</t>
  </si>
  <si>
    <t>3.5.1.23</t>
  </si>
  <si>
    <t>C.P. 1312503202552</t>
  </si>
  <si>
    <t>Laje pré-moldada unidirecional, biapoiada, para piso, enchimento em eps, vigota treliçada - fornecimento e instalaçao - ref. SINAPI 101963</t>
  </si>
  <si>
    <t>3.5.1.24</t>
  </si>
  <si>
    <t>97090</t>
  </si>
  <si>
    <t>Armação para execução de, de laje piso, com uso de tela q-138. af_09/2021</t>
  </si>
  <si>
    <t>3.5.1.25</t>
  </si>
  <si>
    <t>97096</t>
  </si>
  <si>
    <t>Concretagem de laje piso, fck 30 MPa - lançamento, adensamento e acabamento. af_09/2021</t>
  </si>
  <si>
    <t>3.5.1.26</t>
  </si>
  <si>
    <t>97097</t>
  </si>
  <si>
    <t>Acabamento polido para piso (laje piso). af_09/2021</t>
  </si>
  <si>
    <t>3.5.1.27</t>
  </si>
  <si>
    <t>97084</t>
  </si>
  <si>
    <t>Compactação mecânica de solo para execução de radier, piso de concreto ou laje sobre solo, com compactador de solos tipo placa vibratória. af_09/2021</t>
  </si>
  <si>
    <t>3.5.1.28</t>
  </si>
  <si>
    <t>C.P. 1312503202544</t>
  </si>
  <si>
    <t>Lastro com material granular, aplicado em pisos ou lajes sobre solo, espessura de *5 cm* - ref. SINAPI 96622</t>
  </si>
  <si>
    <t>3.5.1.29</t>
  </si>
  <si>
    <t>97087</t>
  </si>
  <si>
    <t>Camada separadora para execução de radier, piso de concreto ou laje sobre solo, em lona plástica. af_09/2021</t>
  </si>
  <si>
    <t>3.5.1.30</t>
  </si>
  <si>
    <t>97088</t>
  </si>
  <si>
    <t>Armação para execução de radier, piso de concreto ou laje sobre solo, com uso de tela q-92. af_09/2021</t>
  </si>
  <si>
    <t>3.5.1.31</t>
  </si>
  <si>
    <t>C.P. 131210790724</t>
  </si>
  <si>
    <t>Concretagem de radier, piso de concreto ou laje sobre solo, fck 25 MPa - lançamento, adensamento e acabamento- ref. SINAPI 97096 - bha</t>
  </si>
  <si>
    <t>3.5.1.32</t>
  </si>
  <si>
    <t>3.5.1.33</t>
  </si>
  <si>
    <t>3.5.1.34</t>
  </si>
  <si>
    <t>3.5.2</t>
  </si>
  <si>
    <t>SUPRAESTRUTURA</t>
  </si>
  <si>
    <t>3.5.2.1</t>
  </si>
  <si>
    <t>92413</t>
  </si>
  <si>
    <t>Montagem e desmontagem de fôrma de pilares retangulares e estruturas similares, pé-direito simples, em madeira serrada. af_09/2020</t>
  </si>
  <si>
    <t>3.5.2.2</t>
  </si>
  <si>
    <t>92448</t>
  </si>
  <si>
    <t>Montagem e desmontagem de fôrma de viga, escoramento com pontalete de madeira, pé-direito simples, em madeira serrada. af_09/2020</t>
  </si>
  <si>
    <t>3.5.2.3</t>
  </si>
  <si>
    <t>92760</t>
  </si>
  <si>
    <t>Armação de pilar ou viga de estrutura convencional de concreto armado utilizando aço CA-50 de 6,3 mm - montagem. af_06/2022</t>
  </si>
  <si>
    <t>3.5.2.4</t>
  </si>
  <si>
    <t>92761</t>
  </si>
  <si>
    <t>Armação de pilar ou viga de estrutura convencional de concreto armado utilizando aço CA-50 de 8,0 mm - montagem. af_06/2022</t>
  </si>
  <si>
    <t>3.5.2.5</t>
  </si>
  <si>
    <t>92762</t>
  </si>
  <si>
    <t>Armação de pilar ou viga de estrutura convencional de concreto armado utilizando aço CA-50 de 10,0 mm - montagem. af_06/2022</t>
  </si>
  <si>
    <t>3.5.2.6</t>
  </si>
  <si>
    <t>92763</t>
  </si>
  <si>
    <t>Armação de pilar ou viga de estrutura convencional de concreto armado utilizando aço CA-50 de 12,5 mm - montagem. af_06/2022</t>
  </si>
  <si>
    <t>3.5.2.7</t>
  </si>
  <si>
    <t>92764</t>
  </si>
  <si>
    <t>Armação de pilar ou viga de estrutura convencional de concreto armado utilizando aço CA-50 de 16,0 mm - montagem. af_06/2022</t>
  </si>
  <si>
    <t>3.5.2.8</t>
  </si>
  <si>
    <t>92759</t>
  </si>
  <si>
    <t>Armação de pilar ou viga de estrutura convencional de concreto armado utilizando aço CA-60 de 5,0 mm - montagem. af_06/2022</t>
  </si>
  <si>
    <t>3.5.2.9</t>
  </si>
  <si>
    <t>C.P. 1312204133088</t>
  </si>
  <si>
    <t>Armação para execução de laje com uso de tela q-92 - ref. SINAPI  97088</t>
  </si>
  <si>
    <t>3.5.2.10</t>
  </si>
  <si>
    <t>C.P. 1312112123414</t>
  </si>
  <si>
    <t>Laje alveolar protendida (conforme projeto) - fornecimento e execução - ref. SINAPI 97721 - bha</t>
  </si>
  <si>
    <t>3.5.2.11</t>
  </si>
  <si>
    <t>C.P. 1312404166425</t>
  </si>
  <si>
    <t>Laje pré-moldada unidirecional, biapoiada, para forro, enchimento em eps, vigota treliçada, altura 8 cm - ref. SINAPI 101964</t>
  </si>
  <si>
    <t>3.5.2.12</t>
  </si>
  <si>
    <t>C.P. 1312109119826</t>
  </si>
  <si>
    <t>Concretagem de pilares, fck = 30 MPa, com uso de bomba em edificação  - lançamento, adensamento e acabamento - ref. SINAPI 103672 - bha</t>
  </si>
  <si>
    <t>3.5.2.13</t>
  </si>
  <si>
    <t>C.P. 1312110120182</t>
  </si>
  <si>
    <t>Concretagem de vigas e lajes, fck=30 MPa, com uso de bomba - lançamento, adensamento e acabamento - ref. SINAPI 103674 - bha</t>
  </si>
  <si>
    <t>4</t>
  </si>
  <si>
    <t>ALVENARIA E DIVISÓRIAS</t>
  </si>
  <si>
    <t>4.1</t>
  </si>
  <si>
    <t>4.1.1</t>
  </si>
  <si>
    <t>103330</t>
  </si>
  <si>
    <t>Alvenaria de vedação de blocos cerâmicos furados na horizontal e argamassa de assentamento com preparo em betoneira. af_12/2021</t>
  </si>
  <si>
    <t>4.1.2</t>
  </si>
  <si>
    <t>105024</t>
  </si>
  <si>
    <t>Verga janelas moldada in loco em concreto, espessura de *10* cm. af_03/2024</t>
  </si>
  <si>
    <t>4.1.3</t>
  </si>
  <si>
    <t>Verga portas moldada in loco em concreto, espessura de *10* cm. af_03/2024</t>
  </si>
  <si>
    <t>4.1.4</t>
  </si>
  <si>
    <t>105030</t>
  </si>
  <si>
    <t>Contraverga janelas moldada in loco em concreto, espessura de *10* cm. af_03/2024</t>
  </si>
  <si>
    <t>5</t>
  </si>
  <si>
    <t>COBERTURA</t>
  </si>
  <si>
    <t>5.1</t>
  </si>
  <si>
    <t>5.1.1</t>
  </si>
  <si>
    <t>100384</t>
  </si>
  <si>
    <t>Fabricação e instalação de pontaletes de madeira não aparelhada para telhados com até 2 águas e com telha ondulada de fibrocimento, alumínio ou plástica em edifício institucional térreo, incluso transporte vertical. af_07/2019</t>
  </si>
  <si>
    <t>5.1.2</t>
  </si>
  <si>
    <t>92543</t>
  </si>
  <si>
    <t>Trama de madeira composta por terças para telhados de até 2 águas para telha ondulada de fibrocimento, metálica, plástica ou termoacústica, incluso transporte vertical. af_07/2019</t>
  </si>
  <si>
    <t>5.1.3</t>
  </si>
  <si>
    <t>94218</t>
  </si>
  <si>
    <t>Telhamento com telha estrutural de fibrocimento E = 8 mm, com até 2 águas, incluso içamento. af_07/2019_ps</t>
  </si>
  <si>
    <t>5.1.4</t>
  </si>
  <si>
    <t>94223</t>
  </si>
  <si>
    <t>Cumeeira para telha de fibrocimento ondulada E = 6 mm, incluso acessórios de fixação e içamento. af_07/2019</t>
  </si>
  <si>
    <t>5.1.5</t>
  </si>
  <si>
    <t>C.P. 1312404166793</t>
  </si>
  <si>
    <t>Calha em chapa de alumínio, espessura 0,8mm, desenvolvimento de 50 cm, incluso transporte vertical - fornecimento e instalação - ref. SINAPI 94228</t>
  </si>
  <si>
    <t>5.1.6</t>
  </si>
  <si>
    <t>C.P. 1312112123442</t>
  </si>
  <si>
    <t>Rufo em chapa de alumínio, E =0,8mm, corte de 25 cm, incluso transporte vertical - ref. SINAPI 94231</t>
  </si>
  <si>
    <t>5.1.7</t>
  </si>
  <si>
    <t>C.P. 1312110119895</t>
  </si>
  <si>
    <t>Pingadeira em chapa de alumínio, E =0,8mm, corte de 25 cm, incluso transporte vertical - ref. SINAPI 94231</t>
  </si>
  <si>
    <t>6</t>
  </si>
  <si>
    <t>ESQUADRIAS</t>
  </si>
  <si>
    <t>6.1</t>
  </si>
  <si>
    <t>PORTAS</t>
  </si>
  <si>
    <t>6.1.1</t>
  </si>
  <si>
    <t>98689</t>
  </si>
  <si>
    <t>Soleira em granito, largura 15 cm, espessura 2,0 cm. af_09/2020</t>
  </si>
  <si>
    <t>6.1.2</t>
  </si>
  <si>
    <t>C.P. 1312412177104</t>
  </si>
  <si>
    <t>Kit de porta de madeira para pintura, semi-oca (leve ou média), padrão popular, 90x210cm, espessura de 3,5cm. itens inclusos: dobradiças, montagem e instalação do batente, fechadura com execução do furo, chapa de proteção porta (40x90cm ) ambos o lados e barra de apoio 40cm - fornecimento e instalação</t>
  </si>
  <si>
    <t>6.1.3</t>
  </si>
  <si>
    <t>C.P. 1312503202601</t>
  </si>
  <si>
    <t>Porta janela de vidro temperado, espessura 6mm, 710x300cm, 2 folhas de correr e 14 folhas fixas - fornecimento e instalação - ref. SINAPI 102179/102184</t>
  </si>
  <si>
    <t>6.1.4</t>
  </si>
  <si>
    <t>C.P. 1312503202609</t>
  </si>
  <si>
    <t>Porta janela de vidro temperado, espessura 6mm, 497x300cm, 2 folhas de correr e 10 folhas fixas - fornecimento e instalação - ref. SINAPI 102179/102184</t>
  </si>
  <si>
    <t>6.1.5</t>
  </si>
  <si>
    <t>C.P. 1312503202615</t>
  </si>
  <si>
    <t>Porta janela de vidro temperado, espessura 6mm, 475x300cm, 2 folhas de correr e 10 folhas fixas - fornecimento e instalação - ref. SINAPI 102179/102184</t>
  </si>
  <si>
    <t>6.1.6</t>
  </si>
  <si>
    <t>94590</t>
  </si>
  <si>
    <t>Contramarco de alumínio, fixação com parafuso - fornecimento e instalação. af_11/2024</t>
  </si>
  <si>
    <t>6.1.7</t>
  </si>
  <si>
    <t>C.P. 1312203131121</t>
  </si>
  <si>
    <t>Pelicula para controle solar, semi-refletiva, cor prata com proteção uv e luz visivel transmitida instalada em janelas, portas e portas janelas de vidro - fornecimento e instalação - bha</t>
  </si>
  <si>
    <t>6.2</t>
  </si>
  <si>
    <t>JANELAS</t>
  </si>
  <si>
    <t>6.2.1</t>
  </si>
  <si>
    <t>101965</t>
  </si>
  <si>
    <t>Peitoril linear em granito, assentado com argamassa 1:6 com aditivo. af_11/2020</t>
  </si>
  <si>
    <t>6.2.2</t>
  </si>
  <si>
    <t>6.2.3</t>
  </si>
  <si>
    <t>94569</t>
  </si>
  <si>
    <t>J1 (60 x 60 cm) - janela de alumínio tipo maxim-ar, com vidros, batente e ferragens, exclusive alizar, acabamento e contramarco, fixação com parafuso. fornecimento e instalação. af_11/2024</t>
  </si>
  <si>
    <t>6.2.4</t>
  </si>
  <si>
    <t>C.P. 1312503202623</t>
  </si>
  <si>
    <t>Janela de vidro temperado, espessura 6mm, 497x300cm, 12 folhas fixas - fornecimento e instalação - ref. SINAPI 102179</t>
  </si>
  <si>
    <t>6.2.5</t>
  </si>
  <si>
    <t>C.P. 1312207137443</t>
  </si>
  <si>
    <t>Alçapão para acesso cobertura (120x61cm)- incluso pintura - fornecimento e instalação</t>
  </si>
  <si>
    <t>6.2.6</t>
  </si>
  <si>
    <t>6.3</t>
  </si>
  <si>
    <t>CERCA E PORTÕES</t>
  </si>
  <si>
    <t>6.3.1</t>
  </si>
  <si>
    <t>C.P. 1312109119722</t>
  </si>
  <si>
    <t>Tela/gradil em arame aço galvanizado, revestimento em PVC, incluso estrutura da cerca em tubo de aço galvanizado - ref SINAPI 102362 - bha</t>
  </si>
  <si>
    <t>6.3.2</t>
  </si>
  <si>
    <t>C.P. 1312503202658</t>
  </si>
  <si>
    <t>Portão em tela arame galvanizado (100x200cm), revestimento em pvc. incluso moldura em tubos de aço galvanizado, com uma folha de abrir, incluso ferragens - ref. SINAPI 102362</t>
  </si>
  <si>
    <t>6.3.3</t>
  </si>
  <si>
    <t>C.P. 1312210142721</t>
  </si>
  <si>
    <t>Portão em tela arame galvanizado (200x200cm), revestimento em pvc. incluso moldura em tubos de aço galvanizado, com uma folha de correr, incluso ferragens - ref. SINAPI 102362</t>
  </si>
  <si>
    <t>6.3.4</t>
  </si>
  <si>
    <t>C.P. 1312210142724</t>
  </si>
  <si>
    <t>Portão em tela arame galvanizado (500x200cm), revestimento em pvc. incluso moldura em tubos de aço galvanizado, com uma folha de correr, incluso ferragens - ref. SINAPI 102362</t>
  </si>
  <si>
    <t>UND</t>
  </si>
  <si>
    <t>6.3.5</t>
  </si>
  <si>
    <t>C.P. 1312503202840</t>
  </si>
  <si>
    <t>Portão em tela arame galvanizado (90x200cm), revestimento em pvc. incluso moldura em tubos de aço galvanizado, com uma folha de abrir, incluso ferragens - ref. SINAPI 102362</t>
  </si>
  <si>
    <t>7</t>
  </si>
  <si>
    <t>INSTALAÇÕES HIDROSSANITÁRIAS</t>
  </si>
  <si>
    <t>7.1</t>
  </si>
  <si>
    <t>ÁGUA FRIA/ALIMENTAÇÃO</t>
  </si>
  <si>
    <t>7.1.1</t>
  </si>
  <si>
    <t>89353</t>
  </si>
  <si>
    <t>Registro de gaveta bruto, latão, roscável, 3/4" - fornecimento e instalação. af_08/2021</t>
  </si>
  <si>
    <t>7.1.2</t>
  </si>
  <si>
    <t>89987</t>
  </si>
  <si>
    <t>Registro de gaveta bruto, latão, roscável, 3/4", com acabamento e canopla cromados - fornecimento e instalação. af_08/2021</t>
  </si>
  <si>
    <t>7.1.3</t>
  </si>
  <si>
    <t>90373</t>
  </si>
  <si>
    <t>Joelho 90 graus com bucha de latão, PVC, soldável, DN 25mm, x 1/2  instalado em ramal ou sub-ramal de água - fornecimento e instalação. af_06/2022</t>
  </si>
  <si>
    <t>7.1.4</t>
  </si>
  <si>
    <t>89366</t>
  </si>
  <si>
    <t>Joelho 90 graus com bucha de latão, PVC, soldável, DN 25mm, x 3/4  instalado em ramal ou sub-ramal de água - fornecimento e instalação. af_06/2022</t>
  </si>
  <si>
    <t>7.1.5</t>
  </si>
  <si>
    <t>C.P. 131191156052</t>
  </si>
  <si>
    <t>Joelho PVC soldável com rosca, 25mmx1/2", instalado em ramal ou sub-ramal de água - fornecimento e instalação</t>
  </si>
  <si>
    <t>7.1.6</t>
  </si>
  <si>
    <t>89362</t>
  </si>
  <si>
    <t>Joelho 90 graus, PVC, soldável, DN 25mm, instalado em ramal ou sub-ramal de água - fornecimento e instalação. af_06/2022</t>
  </si>
  <si>
    <t>7.1.7</t>
  </si>
  <si>
    <t>86884</t>
  </si>
  <si>
    <t>Engate flexível em plástico branco, 1/2 x 30cm - fornecimento e instalação. af_01/2020</t>
  </si>
  <si>
    <t>7.1.8</t>
  </si>
  <si>
    <t>86886</t>
  </si>
  <si>
    <t>Engate flexível em inox, 1/2  x 30cm - fornecimento e instalação. af_01/2020</t>
  </si>
  <si>
    <t>7.1.9</t>
  </si>
  <si>
    <t>89383</t>
  </si>
  <si>
    <t>Adaptador curto com bolsa e rosca para registro, PVC, soldável, DN 25mm x 3/4 , instalado em ramal ou sub-ramal de água - fornecimento e instalação. af_06/2022</t>
  </si>
  <si>
    <t>7.1.10</t>
  </si>
  <si>
    <t>C.P. 1312301144460</t>
  </si>
  <si>
    <t>Adaptador com flanges, PVC, soldável, DN  25 mm x 3/4 - fornecimento e instalação -ref. SINAPI 94708</t>
  </si>
  <si>
    <t>7.1.11</t>
  </si>
  <si>
    <t>89528</t>
  </si>
  <si>
    <t>Luva, PVC, soldável, DN 25mm, instalado em prumada de água - fornecimento e instalação. af_06/2022</t>
  </si>
  <si>
    <t>7.1.12</t>
  </si>
  <si>
    <t>94796</t>
  </si>
  <si>
    <t>Torneira de boia para caixa d'água, roscável, 3/4" - fornecimento e instalação. af_08/2021</t>
  </si>
  <si>
    <t>7.1.13</t>
  </si>
  <si>
    <t>89395</t>
  </si>
  <si>
    <t>Te, PVC, soldável, DN 25mm, instalado em ramal ou sub-ramal de água - fornecimento e instalação. af_06/2022</t>
  </si>
  <si>
    <t>7.1.14</t>
  </si>
  <si>
    <t>89402</t>
  </si>
  <si>
    <t>Tubo, PVC, soldável, DN 25mm, instalado em ramal de distribuição de água - fornecimento e instalação. af_06/2022</t>
  </si>
  <si>
    <t>7.1.15</t>
  </si>
  <si>
    <t>102607</t>
  </si>
  <si>
    <t>Caixa d´água em polietileno, 1000 litros - fornecimento e instalação. af_06/2021</t>
  </si>
  <si>
    <t>7.1.16</t>
  </si>
  <si>
    <t>90443</t>
  </si>
  <si>
    <t>Rasgo em alvenaria para ramais/ distribuição com diametros menores ou iguais a 40 mm. af_05/2015</t>
  </si>
  <si>
    <t>7.1.17</t>
  </si>
  <si>
    <t>90466</t>
  </si>
  <si>
    <t>Chumbamento linear em alvenaria para ramais/distribuição com diâmetros menores ou iguais a 40 mm. af_05/2015</t>
  </si>
  <si>
    <t>7.1.18</t>
  </si>
  <si>
    <t>93358</t>
  </si>
  <si>
    <t>Escavação manual de vala com profundidade menor ou igual a 1,30 m. af_02/2021</t>
  </si>
  <si>
    <t>7.1.19</t>
  </si>
  <si>
    <t>Reaterro manual de valas com compactação mecanizada. af_04/2016</t>
  </si>
  <si>
    <t>7.2</t>
  </si>
  <si>
    <t>ESGOTO</t>
  </si>
  <si>
    <t>7.2.1</t>
  </si>
  <si>
    <t>97906</t>
  </si>
  <si>
    <t>Caixa enterrada hidráulica retangular, em alvenaria com blocos de concreto, dimensões internas: 0,6x0,6x0,6 m para rede de esgoto. af_12/2020</t>
  </si>
  <si>
    <t>7.2.2</t>
  </si>
  <si>
    <t>C.P. 1312404166831</t>
  </si>
  <si>
    <t>Caixa sifonada, com grelha quadrada abre e fecha, PVC, DN 150 x 150 x 50 mm - fornecimento e instalação - ref. SINAPI 104328</t>
  </si>
  <si>
    <t>7.2.3</t>
  </si>
  <si>
    <t>86883</t>
  </si>
  <si>
    <t>Sifão do tipo flexível em PVC 1  x 1.1/2  - fornecimento e instalação. af_01/2020</t>
  </si>
  <si>
    <t>7.2.4</t>
  </si>
  <si>
    <t>86879</t>
  </si>
  <si>
    <t>Válvula em plástico 1 para pia, tanque ou lavatório, com ou sem ladrão - fornecimento e instalação. af_01/2020</t>
  </si>
  <si>
    <t>7.2.5</t>
  </si>
  <si>
    <t>89728</t>
  </si>
  <si>
    <t>Curva curta 90 graus, PVC, serie normal, esgoto predial, DN 40 mm, junta soldável, fornecido e instalado em ramal de descarga ou ramal de esgoto sanitário. af_08/2022</t>
  </si>
  <si>
    <t>7.2.6</t>
  </si>
  <si>
    <t>89746</t>
  </si>
  <si>
    <t>Joelho 45 graus, PVC, serie normal, esgoto predial, DN 100 mm, junta elástica, fornecido e instalado em ramal de descarga ou ramal de esgoto sanitário. af_08/2022</t>
  </si>
  <si>
    <t>7.2.7</t>
  </si>
  <si>
    <t>89726</t>
  </si>
  <si>
    <t>Joelho 45 graus, PVC, serie normal, esgoto predial, DN 40 mm, junta soldável, fornecido e instalado em ramal de descarga ou ramal de esgoto sanitário. af_08/2022</t>
  </si>
  <si>
    <t>7.2.8</t>
  </si>
  <si>
    <t>89744</t>
  </si>
  <si>
    <t>Joelho 90 graus, PVC, serie normal, esgoto predial, DN 100 mm, junta elástica, fornecido e instalado em ramal de descarga ou ramal de esgoto sanitário. af_08/2022</t>
  </si>
  <si>
    <t>7.2.9</t>
  </si>
  <si>
    <t>C.P. 1312201126568</t>
  </si>
  <si>
    <t>Joelho 90 graus, PVC, com anel para esgoto segundário 40mmx38mm (1.1/2")- fornecido e instalado em ramal de descarga ou ramal de esgoto sanitario. af_12/2014 - SINAPI 89731 - bha</t>
  </si>
  <si>
    <t>7.2.10</t>
  </si>
  <si>
    <t>C.P. 1312109119692</t>
  </si>
  <si>
    <t>Junção simples, PVC, serie normal, esgoto predial, DN 100 x 50 mm, junta elástica, fornecido e instalado em prumada de esgoto sanitário ou ventilação - ref. SINAPI 89834 - bha</t>
  </si>
  <si>
    <t>7.2.11</t>
  </si>
  <si>
    <t>89861</t>
  </si>
  <si>
    <t>Junção simples, PVC, serie normal, esgoto predial, DN 100 x 100 mm, junta elástica, fornecido e instalado em subcoletor aéreo de esgoto sanitário. af_08/2022</t>
  </si>
  <si>
    <t>7.2.12</t>
  </si>
  <si>
    <t>89752</t>
  </si>
  <si>
    <t>Luva simples, PVC, serie normal, esgoto predial, DN 40 mm, junta soldável, fornecido e instalado em ramal de descarga ou ramal de esgoto sanitário. af_08/2022</t>
  </si>
  <si>
    <t>7.2.13</t>
  </si>
  <si>
    <t>89778</t>
  </si>
  <si>
    <t>Luva simples, PVC, serie normal, esgoto predial, DN 100 mm, junta elástica, fornecido e instalado em ramal de descarga ou ramal de esgoto sanitário. af_08/2022</t>
  </si>
  <si>
    <t>7.2.14</t>
  </si>
  <si>
    <t>89813</t>
  </si>
  <si>
    <t>Luva simples, PVC, serie normal, esgoto predial, DN 50 mm, junta elástica, fornecido e instalado em prumada de esgoto sanitário ou ventilação. af_08/2022</t>
  </si>
  <si>
    <t>7.2.15</t>
  </si>
  <si>
    <t>89714</t>
  </si>
  <si>
    <t>Tubo PVC, serie normal, esgoto predial, DN 100 mm, fornecido e instalado em ramal de descarga ou ramal de esgoto sanitário. af_08/2022</t>
  </si>
  <si>
    <t>7.2.16</t>
  </si>
  <si>
    <t>89711</t>
  </si>
  <si>
    <t>Tubo PVC, serie normal, esgoto predial, DN 40 mm, fornecido e instalado em ramal de descarga ou ramal de esgoto sanitário. af_08/2022</t>
  </si>
  <si>
    <t>7.2.17</t>
  </si>
  <si>
    <t>89712</t>
  </si>
  <si>
    <t>Tubo PVC, serie normal, esgoto predial, DN 50 mm, fornecido e instalado em ramal de descarga ou ramal de esgoto sanitário. af_08/2022</t>
  </si>
  <si>
    <t>7.2.18</t>
  </si>
  <si>
    <t>7.2.19</t>
  </si>
  <si>
    <t>7.3</t>
  </si>
  <si>
    <t>PLUVIAL/DRENAGEM</t>
  </si>
  <si>
    <t>7.3.1</t>
  </si>
  <si>
    <t>C.P. 1312503202727</t>
  </si>
  <si>
    <t>Caixa enterrada hidráulica retangular com grelha, em alvenaria com blocos de concreto, dimensões internas: 0,6x0,6x0,6 m para rede de drenagem - ref. SINAPI 99260</t>
  </si>
  <si>
    <t>7.3.2</t>
  </si>
  <si>
    <t>99260</t>
  </si>
  <si>
    <t>Caixa enterrada hidráulica retangular, em alvenaria com blocos de concreto, dimensões internas: 0,6x0,6x0,6 m para rede de drenagem. af_12/2020</t>
  </si>
  <si>
    <t>7.3.3</t>
  </si>
  <si>
    <t>C.P. 1312210142726</t>
  </si>
  <si>
    <t>Canaleta meia cana pré-moldada de concreto (d = 10 cm), com grelha metalica - fornecimento e execução - ref. SINAPI 102989</t>
  </si>
  <si>
    <t>7.3.4</t>
  </si>
  <si>
    <t>89748</t>
  </si>
  <si>
    <t>Curva curta 90 graus, PVC, serie normal, esgoto predial, DN 100 mm, junta elástica, fornecido e instalado. af_08/2022</t>
  </si>
  <si>
    <t>7.3.5</t>
  </si>
  <si>
    <t>Junção simples, PVC, serie normal, esgoto predial, DN 100 x 100 mm, junta elástica, fornecido e instalado. af_08/2022</t>
  </si>
  <si>
    <t>7.3.6</t>
  </si>
  <si>
    <t>Luva simples, PVC, serie normal, esgoto predial, DN 100 mm, junta elástica, fornecido e instalado. af_08/2022</t>
  </si>
  <si>
    <t>7.3.7</t>
  </si>
  <si>
    <t>Joelho 45 graus, PVC, serie normal, esgoto predial, DN 100 mm, junta elástica, fornecido e instalado. af_08/2022</t>
  </si>
  <si>
    <t>7.3.8</t>
  </si>
  <si>
    <t>Tubo PVC, serie normal, esgoto predial, DN 100 mm, fornecido e instalado. af_08/2022</t>
  </si>
  <si>
    <t>7.3.9</t>
  </si>
  <si>
    <t>C.P. 131210688791</t>
  </si>
  <si>
    <t>Ralo semi esférico DN 100mm-fornecimento e instalação-sinapi 89564</t>
  </si>
  <si>
    <t>7.3.10</t>
  </si>
  <si>
    <t>7.3.11</t>
  </si>
  <si>
    <t>8</t>
  </si>
  <si>
    <t>INSTALAÇÕES ELÉTRICAS</t>
  </si>
  <si>
    <t>8.1</t>
  </si>
  <si>
    <t>8.1.1</t>
  </si>
  <si>
    <t>91854</t>
  </si>
  <si>
    <t>Eletroduto flexível corrugado, PVC, DN 25 mm (3/4"), para circuitos terminais, instalado em parede - fornecimento e instalação. af_12/2015</t>
  </si>
  <si>
    <t>8.1.2</t>
  </si>
  <si>
    <t>97668</t>
  </si>
  <si>
    <t>Eletroduto flexível corrugado, PEAD, DN 63 (2"), para rede enterrada de distribuição de energia elétrica - fornecimento e instalação. af_12/2021</t>
  </si>
  <si>
    <t>8.1.3</t>
  </si>
  <si>
    <t>91941</t>
  </si>
  <si>
    <t>Caixa retangular 4" x 2" baixa (0,30 m do piso), PVC, instalada em parede - fornecimento e instalação. af_12/2015</t>
  </si>
  <si>
    <t>8.1.4</t>
  </si>
  <si>
    <t>91940</t>
  </si>
  <si>
    <t>Caixa retangular 4" x 2" média (1,30 m do piso), PVC, instalada em parede - fornecimento e instalação. af_12/2015</t>
  </si>
  <si>
    <t>8.1.5</t>
  </si>
  <si>
    <t>91936</t>
  </si>
  <si>
    <t>Caixa octogonal 4" x 4", PVC, instalada em laje - fornecimento e instalação. af_12/2015</t>
  </si>
  <si>
    <t>8.1.6</t>
  </si>
  <si>
    <t>91871</t>
  </si>
  <si>
    <t>Eletroduto rígido roscável, PVC, DN 25 mm (3/4"), para circuitos terminais, instalado em parede - fornecimento e instalação. af_12/2015</t>
  </si>
  <si>
    <t>8.1.7</t>
  </si>
  <si>
    <t>91872</t>
  </si>
  <si>
    <t>Eletroduto rígido roscável, PVC, DN 32 mm (1"), para circuitos terminais, instalado em parede - fornecimento e instalação. af_12/2015</t>
  </si>
  <si>
    <t>8.1.8</t>
  </si>
  <si>
    <t>91917</t>
  </si>
  <si>
    <t>Curva 90 graus para eletroduto, PVC, roscável, DN 32 mm (1"), para circuitos terminais, instalada em parede - fornecimento e instalação. af_12/2015</t>
  </si>
  <si>
    <t>8.1.9</t>
  </si>
  <si>
    <t>91884</t>
  </si>
  <si>
    <t>Luva para eletroduto, PVC, roscável, DN 25 mm (3/4"), para circuitos terminais, instalada em parede - fornecimento e instalação. af_12/2015</t>
  </si>
  <si>
    <t>8.1.10</t>
  </si>
  <si>
    <t>91885</t>
  </si>
  <si>
    <t>Luva para eletroduto, PVC, roscável, DN 32 mm (1"), para circuitos terminais, instalada em parede - fornecimento e instalação. af_12/2015</t>
  </si>
  <si>
    <t>8.1.11</t>
  </si>
  <si>
    <t>C.P. 1312211142755</t>
  </si>
  <si>
    <t>Abraçadeira em aço para amarração de eletrodutos, tipo D, com 3/4" e cunha de fixação - fornecimento e instalação</t>
  </si>
  <si>
    <t>8.1.12</t>
  </si>
  <si>
    <t>C.P. 1312211142756</t>
  </si>
  <si>
    <t>Abraçadeira em aço para amarração de eletrodutos, tipo D, com 1" e cunha de fixação - fornecimento e instalação</t>
  </si>
  <si>
    <t>8.1.13</t>
  </si>
  <si>
    <t>95801</t>
  </si>
  <si>
    <t>Condulete de alumínio, tipo X, para eletroduto de aço galvanizado DN 20 mm (3/4''), aparente - fornecimento e instalação. af_11/2016_p</t>
  </si>
  <si>
    <t>8.1.14</t>
  </si>
  <si>
    <t>8.1.15</t>
  </si>
  <si>
    <t>8.1.16</t>
  </si>
  <si>
    <t>8.1.17</t>
  </si>
  <si>
    <t>8.2</t>
  </si>
  <si>
    <t>CAIXAS, QUADROS E ATERRAMENTO</t>
  </si>
  <si>
    <t>8.2.1</t>
  </si>
  <si>
    <t>97886</t>
  </si>
  <si>
    <t>Caixa enterrada elétrica retangular, em alvenaria com tijolos cerâmicos maciços, fundo com brita, dimensões internas: 0,3x0,3x0,3 m. af_12/2020</t>
  </si>
  <si>
    <t>8.2.2</t>
  </si>
  <si>
    <t>101881</t>
  </si>
  <si>
    <t>Quadro de distribuição de energia em chapa de aço galvanizado, de embutir, com barramento trifásico, para 40 disjuntores DIN 100a - fornecimento e instalação. af_10/2020</t>
  </si>
  <si>
    <t>8.2.3</t>
  </si>
  <si>
    <t>98111</t>
  </si>
  <si>
    <t>Caixa de inspeção para aterramento, circular, em polietileno, diâmetro interno = 0,3 m. af_12/2020</t>
  </si>
  <si>
    <t>8.2.4</t>
  </si>
  <si>
    <t>96985</t>
  </si>
  <si>
    <t>Haste de aterramento, diâmetro 5/8", com 3 metros - fornecimento e instalação. af_08/2023</t>
  </si>
  <si>
    <t>8.3</t>
  </si>
  <si>
    <t>CONDUTORES</t>
  </si>
  <si>
    <t>8.3.1</t>
  </si>
  <si>
    <t>91925</t>
  </si>
  <si>
    <t>Cabo de cobre flexível isolado, 1,5 mm², anti-chama 0,6/1,0 kV, para circuitos terminais - amarelo - fornecimento e instalação. af_12/2015</t>
  </si>
  <si>
    <t>8.3.2</t>
  </si>
  <si>
    <t>Cabo de cobre flexível isolado, 1,5 mm², anti-chama 0,6/1,0 kV, para circuitos terminais - azul claro - fornecimento e instalação. af_12/2015</t>
  </si>
  <si>
    <t>8.3.3</t>
  </si>
  <si>
    <t>Cabo de cobre flexível isolado, 1,5 mm², anti-chama 0,6/1,0 kV, para circuitos terminais - vermelho - fornecimento e instalação. af_12/2015</t>
  </si>
  <si>
    <t>8.3.4</t>
  </si>
  <si>
    <t>Cabo de cobre flexível isolado, 1,5 mm², anti-chama 0,6/1,0 kV, para circuitos terminais - verde/amarelo - fornecimento e instalação. af_12/2015</t>
  </si>
  <si>
    <t>8.3.5</t>
  </si>
  <si>
    <t>91927</t>
  </si>
  <si>
    <t>Cabo de cobre flexível isolado, 2,5 mm², anti-chama 0,6/1,0 kV, para circuitos terminais - azul claro - fornecimento e instalação. af_12/2015</t>
  </si>
  <si>
    <t>8.3.6</t>
  </si>
  <si>
    <t>Cabo de cobre flexível isolado, 2,5 mm², anti-chama 0,6/1,0 kV, para circuitos terminais - branco - fornecimento e instalação. af_12/2015</t>
  </si>
  <si>
    <t>8.3.7</t>
  </si>
  <si>
    <t>Cabo de cobre flexível isolado, 2,5 mm², anti-chama 0,6/1,0 kV, para circuitos terminais - amarelo - fornecimento e instalação. af_12/2015</t>
  </si>
  <si>
    <t>8.3.8</t>
  </si>
  <si>
    <t>Cabo de cobre flexível isolado, 2,5 mm², anti-chama 0,6/1,0 kV, para circuitos terminais - verde/amarelo - fornecimento e instalação. af_12/2015</t>
  </si>
  <si>
    <t>8.3.9</t>
  </si>
  <si>
    <t>91933</t>
  </si>
  <si>
    <t>Cabo de cobre flexível isolado, 10 mm², anti-chama 0,6/1,0 kV, para circuitos terminais - azul claro - fornecimento e instalação. af_12/2015</t>
  </si>
  <si>
    <t>8.3.10</t>
  </si>
  <si>
    <t>Cabo de cobre flexível isolado, 10 mm², anti-chama 0,6/1,0 kV, para circuitos terminais - branco - fornecimento e instalação. af_12/2015</t>
  </si>
  <si>
    <t>8.3.11</t>
  </si>
  <si>
    <t>Cabo de cobre flexível isolado, 10 mm², anti-chama 0,6/1,0 kV, para circuitos terminais - preto - fornecimento e instalação. af_12/2015</t>
  </si>
  <si>
    <t>8.3.12</t>
  </si>
  <si>
    <t>Cabo de cobre flexível isolado, 10 mm², anti-chama 0,6/1,0 kV, para circuitos terminais - vermelho - fornecimento e instalação. af_12/2015</t>
  </si>
  <si>
    <t>8.3.13</t>
  </si>
  <si>
    <t>Cabo de cobre flexível isolado, 10 mm², anti-chama 0,6/1,0 kV, para circuitos terminais - verde/amarelo - fornecimento e instalação. af_12/2015</t>
  </si>
  <si>
    <t>8.4</t>
  </si>
  <si>
    <t>DISPOSITIVO DE PROTEÇÃO/COMANDO</t>
  </si>
  <si>
    <t>8.4.1</t>
  </si>
  <si>
    <t>93653</t>
  </si>
  <si>
    <t>Disjuntor monopolar tipo DIN, corrente nominal de 10A - fornecimento e instalação. af_10/2020</t>
  </si>
  <si>
    <t>8.4.2</t>
  </si>
  <si>
    <t>93654</t>
  </si>
  <si>
    <t>Disjuntor monopolar tipo DIN, corrente nominal de 16A - fornecimento e instalação. af_10/2020</t>
  </si>
  <si>
    <t>8.4.3</t>
  </si>
  <si>
    <t>93669</t>
  </si>
  <si>
    <t>Disjuntor tripolar tipo DIN, corrente nominal de 20A - fornecimento e instalação. af_10/2020</t>
  </si>
  <si>
    <t>8.4.4</t>
  </si>
  <si>
    <t>93670</t>
  </si>
  <si>
    <t>Disjuntor tripolar tipo DIN, corrente nominal de 25A - fornecimento e instalação. af_10/2020</t>
  </si>
  <si>
    <t>8.4.5</t>
  </si>
  <si>
    <t>C.P. 1312211142760</t>
  </si>
  <si>
    <t>Dispositivo dr, 2 polos, sensibilidade de 30 ma, corrente de 25 A, tipo AC. fornecimento e instalação</t>
  </si>
  <si>
    <t>8.4.6</t>
  </si>
  <si>
    <t>C.P. 1312502200829</t>
  </si>
  <si>
    <t>Relé temporizador com programação de horário - fornecimento e instalação - ref. SINAPI 101632</t>
  </si>
  <si>
    <t>8.5</t>
  </si>
  <si>
    <t>INTERRUPTORES/TOMADAS/ACESSÓRIOS</t>
  </si>
  <si>
    <t>8.5.1</t>
  </si>
  <si>
    <t>92023</t>
  </si>
  <si>
    <t>Interruptor simples (1 módulo) com 1 tomada de embutir 2p+t 10 A,  incluindo suporte e placa - fornecimento e instalação. af_12/2015</t>
  </si>
  <si>
    <t>8.5.2</t>
  </si>
  <si>
    <t>92000</t>
  </si>
  <si>
    <t>Tomada baixa de embutir (1 módulo), 2p+t 10 A, incluindo suporte e placa - fornecimento e instalação. af_12/2015</t>
  </si>
  <si>
    <t>8.5.3</t>
  </si>
  <si>
    <t>97596</t>
  </si>
  <si>
    <t>Sensor de presença sem fotocélula - fornecimento e instalação. af_02/2020</t>
  </si>
  <si>
    <t>8.6</t>
  </si>
  <si>
    <t>ILUMINAÇÃO</t>
  </si>
  <si>
    <t>8.6.1</t>
  </si>
  <si>
    <t>C.P. 1312211142797</t>
  </si>
  <si>
    <t>Conjunto de poste e luminárias: poste de aço cônico continuo reto circular, com 4 m de altura livre do solo, suporte duplo com encaixe de luminárias pétalas quadradas duplas - fornecimento e instalação- ref. SINAPI 100619 - bha</t>
  </si>
  <si>
    <t>8.6.2</t>
  </si>
  <si>
    <t>C.P. 1312211142798</t>
  </si>
  <si>
    <t>Conjunto de poste e luminária: poste de aço cônico continuo reto circular, com 4 m de altura livre do solo,  luminária uma pétala quadrada  - fornecimento e instalação- ref. SINAPI 100619 - bha</t>
  </si>
  <si>
    <t>8.6.3</t>
  </si>
  <si>
    <t>C.P. 1312502200876</t>
  </si>
  <si>
    <t>Luminária LED refletor, 2 x 100w , instalado em parede  - fornecimento e instalação - ref. SINAPI 97607</t>
  </si>
  <si>
    <t>8.6.4</t>
  </si>
  <si>
    <t>C.P. 1312502202165</t>
  </si>
  <si>
    <t>Luminaria refletor LED 50w para iluminação dos letreiros - fornecimento e instalação - ref. SINAPI 97600</t>
  </si>
  <si>
    <t>8.6.5</t>
  </si>
  <si>
    <t>C.P. 1312502200879</t>
  </si>
  <si>
    <t>Luminária comercial aletada de sobrepor, dimensãoes *62 x 62* cm - fornecimento e instalação - ref. SINAPI 97585</t>
  </si>
  <si>
    <t>9</t>
  </si>
  <si>
    <t>REVESTIMENTOS</t>
  </si>
  <si>
    <t>9.1</t>
  </si>
  <si>
    <t>REVESTIMENTOS INTERNOS</t>
  </si>
  <si>
    <t>9.1.1</t>
  </si>
  <si>
    <t>9.1.1.1</t>
  </si>
  <si>
    <t>TETO</t>
  </si>
  <si>
    <t>9.1.1.1.1</t>
  </si>
  <si>
    <t>87886</t>
  </si>
  <si>
    <t>Chapisco aplicado no teto ou em estrutura, com desempenadeira dentada. argamassa industrializada com preparo manual. af_10/2022</t>
  </si>
  <si>
    <t>9.1.1.1.2</t>
  </si>
  <si>
    <t>90408</t>
  </si>
  <si>
    <t>Massa única, em argamassa traço 1:2:8, preparo mecânico, aplicada manualmente em teto, com taliscas. af_03/2024</t>
  </si>
  <si>
    <t>9.1.1.2</t>
  </si>
  <si>
    <t>PAREDE</t>
  </si>
  <si>
    <t>9.1.1.2.1</t>
  </si>
  <si>
    <t>87879</t>
  </si>
  <si>
    <t>Chapisco aplicado em alvenarias e estruturas de concreto internas, com colher de pedreiro.  argamassa traço 1:3 com preparo em betoneira 400l. af_06/2014</t>
  </si>
  <si>
    <t>9.1.1.2.2</t>
  </si>
  <si>
    <t>87553</t>
  </si>
  <si>
    <t>Emboço, em argamassa traço 1:2:8, preparo mecânico, aplicado manualmente em paredes internas de ambientes, com taliscas. af_03/2024</t>
  </si>
  <si>
    <t>9.1.1.2.3</t>
  </si>
  <si>
    <t>104959</t>
  </si>
  <si>
    <t>Massa única, em argamassa traço 1:2:8 preparo manual, aplicada manualmente em paredes internas de ambientes, com taliscas. af_03/2024</t>
  </si>
  <si>
    <t>9.1.1.2.4</t>
  </si>
  <si>
    <t>C.P. 1312108117360</t>
  </si>
  <si>
    <t>Revestimento ceramico para paredes internas tipo porcelanato retificado, polido na cor branco, dimensoes 30x60cm, na altura inteira das paredes, aplicação com acii- fornecimento e instalação com rejunte - SINAPI 87265 af_06/2014 - bha</t>
  </si>
  <si>
    <t>9.1.1.3</t>
  </si>
  <si>
    <t>PISO</t>
  </si>
  <si>
    <t>9.1.1.3.1</t>
  </si>
  <si>
    <t>87301</t>
  </si>
  <si>
    <t>Argamassa traço 1:4 (em volume de cimento e areia média úmida) para contrapiso h=5cm, preparo mecânico com betoneira 400 l. af_08/2019</t>
  </si>
  <si>
    <t>9.1.1.3.2</t>
  </si>
  <si>
    <t>87261</t>
  </si>
  <si>
    <t>Revestimento cerâmico para piso com placas tipo porcelanato de dimensões 60x60 cm aplicada em ambientes de área menor que 5 m². af_06/2014</t>
  </si>
  <si>
    <t>9.2</t>
  </si>
  <si>
    <t>REVESTIMENTOS EXTERNOS</t>
  </si>
  <si>
    <t>9.2.1</t>
  </si>
  <si>
    <t>9.2.1.1</t>
  </si>
  <si>
    <t>87905</t>
  </si>
  <si>
    <t>Chapisco aplicado em alvenaria (com presença de vãos) e estruturas de concreto de fachada, com colher de pedreiro.  argamassa traço 1:3 com preparo em betoneira 400l. af_06/2014</t>
  </si>
  <si>
    <t>9.2.1.2</t>
  </si>
  <si>
    <t>87775</t>
  </si>
  <si>
    <t>Emboço ou massa única em argamassa traço 1:2:8, preparo mecânico com betoneira 400 l, aplicada manualmente em panos de fachada com presença de vãos. af_08/2022</t>
  </si>
  <si>
    <t>9.2.1.3</t>
  </si>
  <si>
    <t>C.P. 131210585946</t>
  </si>
  <si>
    <t>Friso negativo em fachada com perfil u metálico pintado - fornecimento e execução - bha</t>
  </si>
  <si>
    <t>10</t>
  </si>
  <si>
    <t>PINTURA</t>
  </si>
  <si>
    <t>10.1</t>
  </si>
  <si>
    <t>PINTURA INTERNA</t>
  </si>
  <si>
    <t>10.1.1</t>
  </si>
  <si>
    <t>10.1.1.1</t>
  </si>
  <si>
    <t>10.1.1.1.1</t>
  </si>
  <si>
    <t>88496</t>
  </si>
  <si>
    <t>Emassamento com massa látex, aplicação em teto, duas demãos, lixamento manual. af_04/2023</t>
  </si>
  <si>
    <t>10.1.1.1.2</t>
  </si>
  <si>
    <t>88484</t>
  </si>
  <si>
    <t>Fundo selador acrílico, aplicação manual em teto, uma demão. af_04/2023</t>
  </si>
  <si>
    <t>10.1.1.1.3</t>
  </si>
  <si>
    <t>104640</t>
  </si>
  <si>
    <t>Pintura látex acrílica standard, aplicação manual em teto, duas demãos. af_04/2023</t>
  </si>
  <si>
    <t>10.1.1.2</t>
  </si>
  <si>
    <t>10.1.1.2.1</t>
  </si>
  <si>
    <t>88497</t>
  </si>
  <si>
    <t>Aplicação e lixamento de massa látex em paredes, duas demãos. af_06/2014</t>
  </si>
  <si>
    <t>10.1.1.2.2</t>
  </si>
  <si>
    <t>88485</t>
  </si>
  <si>
    <t>Aplicação de fundo selador acrílico em paredes, uma demão. af_06/2014</t>
  </si>
  <si>
    <t>10.1.1.2.3</t>
  </si>
  <si>
    <t>104642</t>
  </si>
  <si>
    <t>Pintura látex acrílica standard, aplicação manual em paredes, duas demãos. af_04/2023</t>
  </si>
  <si>
    <t>10.1.1.3</t>
  </si>
  <si>
    <t>10.1.1.3.1</t>
  </si>
  <si>
    <t>102197</t>
  </si>
  <si>
    <t>Pintura fundo nivelador alquídico branco em madeira. af_01/2021</t>
  </si>
  <si>
    <t>10.1.1.3.2</t>
  </si>
  <si>
    <t>102220</t>
  </si>
  <si>
    <t>Pintura tinta de acabamento (pigmentada) esmalte sintético brilhante em madeira, 2 demãos. af_01/2021</t>
  </si>
  <si>
    <t>10.1.2</t>
  </si>
  <si>
    <t>UBSF</t>
  </si>
  <si>
    <t>10.1.2.1</t>
  </si>
  <si>
    <t>10.1.2.1.1</t>
  </si>
  <si>
    <t>10.1.2.2</t>
  </si>
  <si>
    <t>10.1.2.2.1</t>
  </si>
  <si>
    <t>88489</t>
  </si>
  <si>
    <t>Aplicação manual de pintura com tinta látex acrílica em paredes, duas demãos. af_06/2014</t>
  </si>
  <si>
    <t>10.1.2.3</t>
  </si>
  <si>
    <t>10.1.2.3.1</t>
  </si>
  <si>
    <t>10.2</t>
  </si>
  <si>
    <t>PINTURA EXTERNA</t>
  </si>
  <si>
    <t>10.2.1</t>
  </si>
  <si>
    <t>10.2.1.1</t>
  </si>
  <si>
    <t>10.2.1.1.1</t>
  </si>
  <si>
    <t>88415</t>
  </si>
  <si>
    <t>Aplicação manual de fundo selador acrílico em paredes externas de casas. af_03/2024</t>
  </si>
  <si>
    <t>10.2.1.1.2</t>
  </si>
  <si>
    <t>88423</t>
  </si>
  <si>
    <t>Aplicação manual de pintura com tinta texturizada acrílica em paredes externas de casas, uma cor. af_03/2024</t>
  </si>
  <si>
    <t>10.2.1.1.3</t>
  </si>
  <si>
    <t>95626</t>
  </si>
  <si>
    <t>Aplicação manual de tinta látex acrílica em parede externas de casas, duas demãos. af_03/2024</t>
  </si>
  <si>
    <t>10.2.2</t>
  </si>
  <si>
    <t>10.2.2.1</t>
  </si>
  <si>
    <t>10.2.2.1.1</t>
  </si>
  <si>
    <t>10.2.2.1.2</t>
  </si>
  <si>
    <t>88488</t>
  </si>
  <si>
    <t>Pintura látex acrílica premium, aplicação manual em teto, duas demãos. af_04/2023</t>
  </si>
  <si>
    <t>10.2.2.2</t>
  </si>
  <si>
    <t>10.2.2.2.1</t>
  </si>
  <si>
    <t>10.2.2.2.2</t>
  </si>
  <si>
    <t>10.2.3</t>
  </si>
  <si>
    <t>10.2.3.1</t>
  </si>
  <si>
    <t>102513</t>
  </si>
  <si>
    <t>Pintura de símbolos e textos com tinta acrílica, demarcação com fita adesiva e aplicação com rolo. af_05/2021 (vagas acessíveis idoso)</t>
  </si>
  <si>
    <t>10.2.3.2</t>
  </si>
  <si>
    <t>Pintura de símbolos e textos com tinta acrílica, demarcação com fita adesiva e aplicação com rolo. af_05/2021 (vagas idoso e carga e descarga)</t>
  </si>
  <si>
    <t>10.2.3.3</t>
  </si>
  <si>
    <t>Pintura de símbolos e textos com tinta acrílica, demarcação com fita adesiva e aplicação com rolo. af_05/2021</t>
  </si>
  <si>
    <t>10.2.3.4</t>
  </si>
  <si>
    <t>102500</t>
  </si>
  <si>
    <t>Pintura de demarcação de vaga com tinta acrílica, E = 10 cm, aplicação manual. af_05/2021 (limitação das vagas)</t>
  </si>
  <si>
    <t>10.2.4</t>
  </si>
  <si>
    <t>ABRIGO DE RESIDUOS</t>
  </si>
  <si>
    <t>10.2.4.1</t>
  </si>
  <si>
    <t>10.2.4.1.1</t>
  </si>
  <si>
    <t>Aplicação manual de pintura com tinta texturizada acrílica em paredes externas, uma cor. af_03/2024</t>
  </si>
  <si>
    <t>10.2.4.1.2</t>
  </si>
  <si>
    <t>Aplicação manual de tinta látex acrílica em parede externas, duas demãos. af_03/2024</t>
  </si>
  <si>
    <t>11</t>
  </si>
  <si>
    <t>LOUÇAS, METAIS E ACESSÓRIOS</t>
  </si>
  <si>
    <t>11.1</t>
  </si>
  <si>
    <t>LOUÇAS</t>
  </si>
  <si>
    <t>11.1.1</t>
  </si>
  <si>
    <t>C.P. 1312108117374</t>
  </si>
  <si>
    <t>Lavatorio louca branca com meia coluna suspenso - fornecimento e instalacao - ref. SINAPI 86904 - bha</t>
  </si>
  <si>
    <t>11.1.2</t>
  </si>
  <si>
    <t>C.P. 1312108117376</t>
  </si>
  <si>
    <t>Vaso sanitario com caixa acoplado para pcd sem furo frontal com louca branca com assento, - fornecimento e instalacao - SINAPI 95471 - bha</t>
  </si>
  <si>
    <t>11.2</t>
  </si>
  <si>
    <t>METAIS</t>
  </si>
  <si>
    <t>11.2.1</t>
  </si>
  <si>
    <t>C.P. 1312108117382</t>
  </si>
  <si>
    <t>Torneira cromada, de mesa, de pressão pcd com alavanca - fornecimento e instalacao - ref. SINAPI 86906 - bha</t>
  </si>
  <si>
    <t>11.2.2</t>
  </si>
  <si>
    <t>C.P. 1312407171309</t>
  </si>
  <si>
    <t>Torneira cromada, de parde, para jardim - fornecimento e instalação - ref. SINAPI 86914 - bha</t>
  </si>
  <si>
    <t>11.2.3</t>
  </si>
  <si>
    <t>C.P. 1312110120399</t>
  </si>
  <si>
    <t>Barra de apoio reta, em aco inox polido, comprimento 40 cm, fixada na parede/porta madeira - fornecimento e instalação. af_01/2020 - ref. SINAPI 100868 - bha</t>
  </si>
  <si>
    <t>11.2.4</t>
  </si>
  <si>
    <t>100867</t>
  </si>
  <si>
    <t>Barra de apoio reta, em aco inox polido, comprimento 70 cm,  fixada na parede - fornecimento e instalação. af_01/2020</t>
  </si>
  <si>
    <t>11.2.5</t>
  </si>
  <si>
    <t>100868</t>
  </si>
  <si>
    <t>Barra de apoio reta, em aco inox polido, comprimento 80 cm,  fixada na parede - fornecimento e instalação. af_01/2020</t>
  </si>
  <si>
    <t>11.2.6</t>
  </si>
  <si>
    <t>C.P. 131210485902</t>
  </si>
  <si>
    <t>Espelho cristal, espessura 4mm, com parafusos de fixacao, sem moldura - ref. SINAPI 102148 - bha</t>
  </si>
  <si>
    <t>11.2.7</t>
  </si>
  <si>
    <t>C.P. 1312109118548</t>
  </si>
  <si>
    <t>Corrimão duplo, h=92cm e h=70cm , em aço galvanizado incluso pintura - ref. SINAPI 99855 - bha</t>
  </si>
  <si>
    <t>11.3</t>
  </si>
  <si>
    <t>ACESSÓRIOS</t>
  </si>
  <si>
    <t>11.3.1</t>
  </si>
  <si>
    <t>C.P. 1312203130723</t>
  </si>
  <si>
    <t>Papeleira plástica, tipo dispenser para papel higiênico rolão - fornecimento e instalação - ref. SINAPI  95547 - bha</t>
  </si>
  <si>
    <t>11.3.2</t>
  </si>
  <si>
    <t>C.P. 131210485905</t>
  </si>
  <si>
    <t>Toalheiro plastico tipo dispenser para papel toalha interfolhado - fornecimento e instalação - ref. SINAPI 95547 - bha</t>
  </si>
  <si>
    <t>11.3.3</t>
  </si>
  <si>
    <t>95547</t>
  </si>
  <si>
    <t>Saboneteira plastica tipo dispenser para sabonete liquido com reservatorio 800 a 1500 ml, incluso fixação. af_01/2020</t>
  </si>
  <si>
    <t>11.3.4</t>
  </si>
  <si>
    <t>C.P. 1312404167112</t>
  </si>
  <si>
    <t>Protetor de parede, do tipo bate maca em PVC, largura 20cm -fornecimento e instalações - ref. SINAPI 101739 - bha</t>
  </si>
  <si>
    <t>12</t>
  </si>
  <si>
    <t>PAVIMENTAÇÃO E SERVIÇOS EXTERNOS</t>
  </si>
  <si>
    <t>12.1</t>
  </si>
  <si>
    <t>94275</t>
  </si>
  <si>
    <t>Assentamento de guia (meio-fio), confeccionada em concreto pré-fabricado, dimensões 100x15x13x20 cm (comprimento x base inferior x base superior x altura), para urbanização interna de empreendimentos. af_06/2016</t>
  </si>
  <si>
    <t>12.2</t>
  </si>
  <si>
    <t>94276</t>
  </si>
  <si>
    <t>Assentamento de guia (meio-fio) em trecho curvo, confeccionada em concreto pré-fabricado, dimensões 100x15x13x20 cm (comprimento x base inferior x base superior x altura). af_01/2024</t>
  </si>
  <si>
    <t>12.3</t>
  </si>
  <si>
    <t>C.P. 1312207137916</t>
  </si>
  <si>
    <t>Execução e compactação de base e ou sub base para pavimentação de pedra rachão  - ref. SINAPI 96399</t>
  </si>
  <si>
    <t>12.4</t>
  </si>
  <si>
    <t>C.P. 1312206136595</t>
  </si>
  <si>
    <t>Execução e compactação de base e ou sub base de brita graduada simples - ref. SINAPI  96396/72890 - bha</t>
  </si>
  <si>
    <t>12.5</t>
  </si>
  <si>
    <t>92398</t>
  </si>
  <si>
    <t>Execução de pátio/estacionamento em piso intertravado, com bloco retangular cor natural de 20 x 10 cm, espessura 8 cm. af_12/2015</t>
  </si>
  <si>
    <t>12.6</t>
  </si>
  <si>
    <t>92397</t>
  </si>
  <si>
    <t>Execução de pátio/estacionamento em piso intertravado, com bloco retangular cor natural de 20 x 10 cm, espessura 6 cm. af_12/2015</t>
  </si>
  <si>
    <t>12.7</t>
  </si>
  <si>
    <t>C.P. 1312108117534</t>
  </si>
  <si>
    <t>Execução de piso de concreto, usinado, acabamento convencional, espessura 7 cm, armado, executado sobre lona e lastro de brita - ref. SINAPI 94995 - bha</t>
  </si>
  <si>
    <t>12.8</t>
  </si>
  <si>
    <t>C.P. 1312108117538</t>
  </si>
  <si>
    <t>Execução de piso emborrachado para playground intertravado em placas - fornecimento e execução - ref. SINAPI 72185 - bha</t>
  </si>
  <si>
    <t>12.9</t>
  </si>
  <si>
    <t>12.10</t>
  </si>
  <si>
    <t>C.P. 1312111122516</t>
  </si>
  <si>
    <t>Execução de pavimento em piso intertravado tátil, alerga ou direcional,dimensão conforme norma - fornecimento e instalação - ref. SINAPI 92397 - bha</t>
  </si>
  <si>
    <t>12.11</t>
  </si>
  <si>
    <t>C.P. 1312503202854</t>
  </si>
  <si>
    <t>Lastro com pedrisco, aplicado, espessura de *5 cm* - ref. SINAPI 96622</t>
  </si>
  <si>
    <t>12.12</t>
  </si>
  <si>
    <t>C.P. 1312110120592</t>
  </si>
  <si>
    <t>Fornecimento e espalhamento de terra vegetal com E =5cm, areia media e =10cm e barro vermelho e =40cm para horta ref. SINAPI 94319 - bha</t>
  </si>
  <si>
    <t>13</t>
  </si>
  <si>
    <t>MOBILIARIO URBANO</t>
  </si>
  <si>
    <t>13.1</t>
  </si>
  <si>
    <t>MOBILIARIO DIVERSOS</t>
  </si>
  <si>
    <t>13.1.1</t>
  </si>
  <si>
    <t>C.P. 1312311160021</t>
  </si>
  <si>
    <t>Banco de concreto armado, polido com resina acrilica incolor fosca, dimensões de 150x50x45cm (forma em madeira e metálica) com assento em réguas de madeira itaúba, envernizada e perfil galvanizado  e pintado, flor esculpida no concreto (negativo de 1cm), base de nivelamento em concreto - fornecimento e instalação</t>
  </si>
  <si>
    <t>13.1.2</t>
  </si>
  <si>
    <t>C.P. 1312311160029</t>
  </si>
  <si>
    <t>Banco de concreto armado, polido com resina acrilica incolor fosca, dimensões de 50x50x45cm (forma em madeira e metálica) com assento em réguas de madeira itaúba, envernizada e perfil galvanizado e pintado, flor esculpida no concreto (negativo de 1cm), base de nivelamento em concreto - fornecimento e instalação</t>
  </si>
  <si>
    <t>13.1.3</t>
  </si>
  <si>
    <t>C.P. 1312311160033</t>
  </si>
  <si>
    <t>Mesa de jogos em concreto armado, polido com resina acrilica incolor fosca tampo mesa 100x100x6cm, base da mesa 50x50x76cm, flor esculplica no concreto. incluso tabuleiro de jogos e 4 bancos de concreto armado 50x50x45cm, assentos em madeira - fornecimento e instalação</t>
  </si>
  <si>
    <t>13.1.4</t>
  </si>
  <si>
    <t>C.P. 1312207137462</t>
  </si>
  <si>
    <t>Lixeira plastica fixada em tubo de aço galvanizado - fornecimento e instalação - ref. SINAPI 103310</t>
  </si>
  <si>
    <t>13.1.5</t>
  </si>
  <si>
    <t>C.P. 1312503202837</t>
  </si>
  <si>
    <t>Pergolado em estrutura metalica galvanizada pintada e fechamento em tela, dimensões de 2,5x5,24m - fornecimento e instalação - ref. SINAPI 102362</t>
  </si>
  <si>
    <t>13.1.6</t>
  </si>
  <si>
    <t>C.P. 1312211142943</t>
  </si>
  <si>
    <t>Bicicletário de concreto (funcionarios) - fornecimento e instalação</t>
  </si>
  <si>
    <t>13.1.7</t>
  </si>
  <si>
    <t>C.P. 1312406170410</t>
  </si>
  <si>
    <t>Placa de estacionamento para vaga reservada (idoso/pcd), em acm 3mm com película refletiva, dimensão 40x60cm, incluso poste - fornecimento e instalação - ref. SINAPI 103195</t>
  </si>
  <si>
    <t>13.1.8</t>
  </si>
  <si>
    <t>C.P. 1312311160035</t>
  </si>
  <si>
    <t>Floreira em concreto armado. polido com pintura em resina acrilica incolor fosca (forma em madeira e metálica), dimensões 50x50x40cm, esp de 6cm, flor esculpida no concreto (negativo de 1cm), base de nivelamento. incluso: impermeabilização interna – fornecimento e instalação- ref. SINAPI 92799</t>
  </si>
  <si>
    <t>13.1.9</t>
  </si>
  <si>
    <t>C.P. 131210689844</t>
  </si>
  <si>
    <t>Paraciclo em tudo de aço galvanizado, pintado - fixação com chumbador em base de concreto - fornecimento e execução - ref. SINAPI 103308</t>
  </si>
  <si>
    <t>13.2</t>
  </si>
  <si>
    <t>ACADEMIA</t>
  </si>
  <si>
    <t>13.2.1</t>
  </si>
  <si>
    <t>C.P. 1312207137089</t>
  </si>
  <si>
    <t>Multiexercitdor com seis funções, fabricado com tubos de aço carbono, pintura no processo eletrostático - fixação em base de concreto armado - fornecimento e instalação- ref. SINAPI 103186</t>
  </si>
  <si>
    <t>13.2.2</t>
  </si>
  <si>
    <t>C.P. 1312108117488</t>
  </si>
  <si>
    <t>Simulador de caminhada triplo, fabricado com tubos de aço carbono, pintura no processo eletrostático - fixação em base de concreto armado - fornecimento e instalação- ref. SINAPI 103187</t>
  </si>
  <si>
    <t>13.2.3</t>
  </si>
  <si>
    <t>C.P. 1312108117484</t>
  </si>
  <si>
    <t>Pressão de pernas triplo, fabricado com tubos de aço carbono, pintura no processo eletrostático - fixação em base de concreto armado - fornecimento e instalação - ref. SINAPI 103205</t>
  </si>
  <si>
    <t>13.2.4</t>
  </si>
  <si>
    <t>C.P. 1312207137091</t>
  </si>
  <si>
    <t>Esqui triplo, fabricado com tubos de aço carbono, pintura no processo eletrostático - fixação em base de concreto armado - fornecimento e instalação- ref. SINAPI 103185</t>
  </si>
  <si>
    <t>13.2.5</t>
  </si>
  <si>
    <t>C.P. 1312108117486</t>
  </si>
  <si>
    <t>Simulador de cavalgada triplo, fabricado com tubos de aço carbono, pintura no processo eletrostático - fixação em base de concreto armado - fornecimento e instalação - ref. SINAPI 103188</t>
  </si>
  <si>
    <t>13.2.6</t>
  </si>
  <si>
    <t>C.P. 1312108117480</t>
  </si>
  <si>
    <t>Rotação diagonal dupla  aparelho triplo, fabricado com tubos de aço carbono, pintura no processo eletrostático- fixação em base de concreto armado - fornecimento e instalação - ref. SINAPI 103207</t>
  </si>
  <si>
    <t>13.2.7</t>
  </si>
  <si>
    <t>C.P. 1312108117490</t>
  </si>
  <si>
    <t>Simulador de remo individual, fabricado com tubos de aço carbono, pintura no processo eletrostático - fixação em base de concreto armado - fornecimento e instalação- ref. SINAPI 103189</t>
  </si>
  <si>
    <t>13.2.8</t>
  </si>
  <si>
    <t>C.P. 1312108117517</t>
  </si>
  <si>
    <t>Banco para abdominais, base em concreto com tubos de aço carbono, pintura no processo eletrostático - fixação em base de concreto armado - fornecimento e instalação.</t>
  </si>
  <si>
    <t>13.2.9</t>
  </si>
  <si>
    <t>C.P. 1312411176948</t>
  </si>
  <si>
    <t>Barras paralelas em tudo de aço galvanizado, pintado  - fixação com chumbador em base de concreto - fornecimento e execução - ref. SINAPI 103308</t>
  </si>
  <si>
    <t>13.2.10</t>
  </si>
  <si>
    <t>C.P. 1312406170423</t>
  </si>
  <si>
    <t>Barra assimétrica, com duas alturas, em tudo de aço galvanizado, pintado  - fixação com chumbador em base de concreto - fornecimento e execução - ref. SINAPI 103308</t>
  </si>
  <si>
    <t>13.2.11</t>
  </si>
  <si>
    <t>C.P. 1312406170422</t>
  </si>
  <si>
    <t>Espaldar duplo em tudo de aço galvanizado, pintado  - fixação com chumbador em base de concreto - fornecimento e execução - ref. SINAPI 103308</t>
  </si>
  <si>
    <t>13.3</t>
  </si>
  <si>
    <t>PLAYGROUND</t>
  </si>
  <si>
    <t>13.3.1</t>
  </si>
  <si>
    <t>C.P. 1312406170418</t>
  </si>
  <si>
    <t>Balanço adaptado duplo sendo um simples e um para cadeirante - fornecimento e instalação - ref. SINAPI 103212</t>
  </si>
  <si>
    <t>13.3.2</t>
  </si>
  <si>
    <t>C.P. 1312207138640</t>
  </si>
  <si>
    <t>Gangorra fabricação com tubos de aço carbono/galvanizado e assento, pintura a pó eletrostática - fixação em base de concreto armado - fornecimento e instalação- ref. SINAPI 103210</t>
  </si>
  <si>
    <t>und</t>
  </si>
  <si>
    <t>13.3.3</t>
  </si>
  <si>
    <t>C.P. 1312406170412</t>
  </si>
  <si>
    <t>Parque infantil colorido, contendo: 3 plataforma (torre), com guarda corpo, escada, escorregador reto e de tubo, 2 balanços, escalada e passarelas. fabricado em madeira plástica, com cantos arredondados - fornecimento e instalação - ref. SINAPI 103217</t>
  </si>
  <si>
    <t>14</t>
  </si>
  <si>
    <t>PREVENTIVO CONTRA INCÊNDIO</t>
  </si>
  <si>
    <t>14.1</t>
  </si>
  <si>
    <t>14.1.1</t>
  </si>
  <si>
    <t>101909</t>
  </si>
  <si>
    <t>Extintor de incêndio portátil com carga de pqs de 6 kg, classe bc - fornecimento e instalação. af_10/2020_pe</t>
  </si>
  <si>
    <t>14.1.2</t>
  </si>
  <si>
    <t>C.P. 1312110120549</t>
  </si>
  <si>
    <t>Placa de sinalização, fotoluminescente em PVC anti chamas * extintor* com seta para baixo - fornecimento e instalação</t>
  </si>
  <si>
    <t>14.1.3</t>
  </si>
  <si>
    <t>C.P. 1312108117372</t>
  </si>
  <si>
    <t>Placa de sinalização PVC anti chamas identificação: “proibido depositar material”  - fornecimento e fixação</t>
  </si>
  <si>
    <t>15</t>
  </si>
  <si>
    <t>PAISAGISMO</t>
  </si>
  <si>
    <t>15.1</t>
  </si>
  <si>
    <t>C.P. 1312112124091</t>
  </si>
  <si>
    <t>Aplicação de terra vegetal e adubo para plantio de gramas, floreiras e hortas - fornecimento e execução - ref. SINAPI 98520 - bha</t>
  </si>
  <si>
    <t>15.2</t>
  </si>
  <si>
    <t>C.P. 1312211142746</t>
  </si>
  <si>
    <t>Plantio de muda de arvore do tipo "ipe amarelo" - ref. SINAPI 98510 - bha</t>
  </si>
  <si>
    <t>15.3</t>
  </si>
  <si>
    <t>C.P. 1312211142747</t>
  </si>
  <si>
    <t>Plantio de muda de arvore do tipo "oiti" - ref. SINAPI 98510 - bha</t>
  </si>
  <si>
    <t>15.4</t>
  </si>
  <si>
    <t>C.P. 1312110120036</t>
  </si>
  <si>
    <t>Plantio de muda de arvore do tipo "jacaranda" - ref. SINAPI 98510</t>
  </si>
  <si>
    <t>15.5</t>
  </si>
  <si>
    <t>C.P. 1312110120037</t>
  </si>
  <si>
    <t>Plantio de muda de arbustro florífero do tipo "moreia branca"  - ref. SINAPI 98509 - bha</t>
  </si>
  <si>
    <t>15.6</t>
  </si>
  <si>
    <t>C.P. 1312204133278</t>
  </si>
  <si>
    <t>Plantio de muda de arbustro florifero do tipo  "clusia"  - ref. SINAPI 98509  - bha</t>
  </si>
  <si>
    <t>15.7</t>
  </si>
  <si>
    <t>C.P. 1312110120041</t>
  </si>
  <si>
    <t>Plantio de grama espécie:  esmeralda - ref. SINAPI 98504 - bha</t>
  </si>
  <si>
    <t>15.8</t>
  </si>
  <si>
    <t>98505</t>
  </si>
  <si>
    <t>Plantio de grama espécie: "amendoim" af_07/2024</t>
  </si>
  <si>
    <t>15.9</t>
  </si>
  <si>
    <t>C.P. 1312503203052</t>
  </si>
  <si>
    <t>Plantio de muda de arbustro florífero do tipo "gardenia"  - ref. SINAPI  98509 - bha</t>
  </si>
  <si>
    <t>15.10</t>
  </si>
  <si>
    <t>C.P. 1312503203056</t>
  </si>
  <si>
    <t>Plantio de muda de trepadeira florifera do tipo "sapatinho de judia " - ref. SINAPI 98509 - bha</t>
  </si>
  <si>
    <t>16</t>
  </si>
  <si>
    <t>SERVIÇOS FINAIS</t>
  </si>
  <si>
    <t>16.1</t>
  </si>
  <si>
    <t>C.P. 1312407171325</t>
  </si>
  <si>
    <t>Limpeza final em áreas internas "edificações" - ref. SINAPI  99803</t>
  </si>
  <si>
    <t>16.2</t>
  </si>
  <si>
    <t>C.P. 1312407171324</t>
  </si>
  <si>
    <t>Limpeza final em áreas externas "pavimentadas" - ref. SINAPI 99802</t>
  </si>
  <si>
    <t>TOTAL</t>
  </si>
</sst>
</file>

<file path=xl/styles.xml><?xml version="1.0" encoding="utf-8"?>
<styleSheet xmlns="http://schemas.openxmlformats.org/spreadsheetml/2006/main">
  <numFmts count="1">
    <numFmt numFmtId="164" formatCode="#,##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29"/>
  <sheetViews>
    <sheetView tabSelected="1" zoomScale="70" zoomScaleNormal="70" workbookViewId="0"/>
  </sheetViews>
  <sheetFormatPr defaultRowHeight="1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</row>
    <row r="2" spans="1:10">
      <c r="A2" s="1" t="s">
        <v>2</v>
      </c>
      <c r="B2" s="1" t="s">
        <v>3</v>
      </c>
      <c r="C2" s="1"/>
      <c r="D2" s="1"/>
      <c r="E2" s="1"/>
      <c r="F2" s="1"/>
      <c r="G2" s="1"/>
      <c r="H2" s="1"/>
      <c r="I2" s="1"/>
      <c r="J2" s="1"/>
    </row>
    <row r="3" spans="1:10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>
      <c r="A5" s="1" t="s">
        <v>14</v>
      </c>
      <c r="B5" s="1"/>
      <c r="C5" s="1"/>
      <c r="D5" s="1" t="s">
        <v>15</v>
      </c>
    </row>
    <row r="6" spans="1:10" ht="23.4" customHeight="1">
      <c r="A6" s="1" t="s">
        <v>16</v>
      </c>
      <c r="B6" s="1" t="s">
        <v>17</v>
      </c>
      <c r="C6" s="1" t="s">
        <v>18</v>
      </c>
      <c r="D6" s="1" t="s">
        <v>19</v>
      </c>
      <c r="E6" s="1" t="s">
        <v>20</v>
      </c>
      <c r="F6" s="2">
        <v>1</v>
      </c>
      <c r="G6" s="3">
        <v>0</v>
      </c>
      <c r="H6" s="3">
        <v>22.23</v>
      </c>
      <c r="I6" s="2">
        <f>ROUND(G6*(1 + H6/100),2)</f>
        <v>0</v>
      </c>
      <c r="J6" s="2">
        <f>ROUND(F6*I6,2)</f>
        <v>0</v>
      </c>
    </row>
    <row r="7" spans="1:10">
      <c r="A7" s="1" t="s">
        <v>21</v>
      </c>
      <c r="B7" s="1" t="s">
        <v>17</v>
      </c>
      <c r="C7" s="1" t="s">
        <v>22</v>
      </c>
      <c r="D7" s="1" t="s">
        <v>23</v>
      </c>
      <c r="E7" s="1" t="s">
        <v>24</v>
      </c>
      <c r="F7" s="2">
        <v>93.97</v>
      </c>
      <c r="G7" s="3">
        <v>0</v>
      </c>
      <c r="H7" s="3">
        <v>22.23</v>
      </c>
      <c r="I7" s="2">
        <f>ROUND(G7*(1 + H7/100),2)</f>
        <v>0</v>
      </c>
      <c r="J7" s="2">
        <f>ROUND(F7*I7,2)</f>
        <v>0</v>
      </c>
    </row>
    <row r="8" spans="1:10" ht="18.9" customHeight="1">
      <c r="A8" s="1" t="s">
        <v>25</v>
      </c>
      <c r="B8" s="1" t="s">
        <v>17</v>
      </c>
      <c r="C8" s="1" t="s">
        <v>26</v>
      </c>
      <c r="D8" s="1" t="s">
        <v>27</v>
      </c>
      <c r="E8" s="1" t="s">
        <v>24</v>
      </c>
      <c r="F8" s="2">
        <v>93.97</v>
      </c>
      <c r="G8" s="3">
        <v>0</v>
      </c>
      <c r="H8" s="3">
        <v>22.23</v>
      </c>
      <c r="I8" s="2">
        <f>ROUND(G8*(1 + H8/100),2)</f>
        <v>0</v>
      </c>
      <c r="J8" s="2">
        <f>ROUND(F8*I8,2)</f>
        <v>0</v>
      </c>
    </row>
    <row r="9" spans="1:10">
      <c r="A9" s="1" t="s">
        <v>28</v>
      </c>
      <c r="B9" s="1" t="s">
        <v>17</v>
      </c>
      <c r="C9" s="1" t="s">
        <v>29</v>
      </c>
      <c r="D9" s="1" t="s">
        <v>30</v>
      </c>
      <c r="E9" s="1" t="s">
        <v>24</v>
      </c>
      <c r="F9" s="2">
        <v>93.97</v>
      </c>
      <c r="G9" s="3">
        <v>0</v>
      </c>
      <c r="H9" s="3">
        <v>22.23</v>
      </c>
      <c r="I9" s="2">
        <f>ROUND(G9*(1 + H9/100),2)</f>
        <v>0</v>
      </c>
      <c r="J9" s="2">
        <f>ROUND(F9*I9,2)</f>
        <v>0</v>
      </c>
    </row>
    <row r="10" spans="1:10" ht="22.05" customHeight="1">
      <c r="A10" s="1" t="s">
        <v>31</v>
      </c>
      <c r="B10" s="1" t="s">
        <v>17</v>
      </c>
      <c r="C10" s="1" t="s">
        <v>32</v>
      </c>
      <c r="D10" s="1" t="s">
        <v>33</v>
      </c>
      <c r="E10" s="1" t="s">
        <v>24</v>
      </c>
      <c r="F10" s="2">
        <v>93.97</v>
      </c>
      <c r="G10" s="3">
        <v>0</v>
      </c>
      <c r="H10" s="3">
        <v>22.23</v>
      </c>
      <c r="I10" s="2">
        <f>ROUND(G10*(1 + H10/100),2)</f>
        <v>0</v>
      </c>
      <c r="J10" s="2">
        <f>ROUND(F10*I10,2)</f>
        <v>0</v>
      </c>
    </row>
    <row r="11" spans="1:10">
      <c r="A11" s="1" t="s">
        <v>34</v>
      </c>
      <c r="B11" s="1" t="s">
        <v>17</v>
      </c>
      <c r="C11" s="1" t="s">
        <v>35</v>
      </c>
      <c r="D11" s="1" t="s">
        <v>36</v>
      </c>
      <c r="E11" s="1" t="s">
        <v>24</v>
      </c>
      <c r="F11" s="2">
        <v>93.97</v>
      </c>
      <c r="G11" s="3">
        <v>0</v>
      </c>
      <c r="H11" s="3">
        <v>22.23</v>
      </c>
      <c r="I11" s="2">
        <f>ROUND(G11*(1 + H11/100),2)</f>
        <v>0</v>
      </c>
      <c r="J11" s="2">
        <f>ROUND(F11*I11,2)</f>
        <v>0</v>
      </c>
    </row>
    <row r="12" spans="1:10">
      <c r="A12" s="1" t="s">
        <v>37</v>
      </c>
      <c r="B12" s="1"/>
      <c r="C12" s="1"/>
      <c r="D12" s="1" t="s">
        <v>38</v>
      </c>
    </row>
    <row r="13" spans="1:10">
      <c r="A13" s="1" t="s">
        <v>39</v>
      </c>
      <c r="B13" s="1"/>
      <c r="C13" s="1"/>
      <c r="D13" s="1" t="s">
        <v>40</v>
      </c>
    </row>
    <row r="14" spans="1:10">
      <c r="A14" s="1" t="s">
        <v>41</v>
      </c>
      <c r="B14" s="1" t="s">
        <v>42</v>
      </c>
      <c r="C14" s="1" t="s">
        <v>43</v>
      </c>
      <c r="D14" s="1" t="s">
        <v>44</v>
      </c>
      <c r="E14" s="1" t="s">
        <v>45</v>
      </c>
      <c r="F14" s="2">
        <v>430.1</v>
      </c>
      <c r="G14" s="3">
        <v>0</v>
      </c>
      <c r="H14" s="3">
        <v>22.23</v>
      </c>
      <c r="I14" s="2">
        <f>ROUND(G14*(1 + H14/100),2)</f>
        <v>0</v>
      </c>
      <c r="J14" s="2">
        <f>ROUND(F14*I14,2)</f>
        <v>0</v>
      </c>
    </row>
    <row r="15" spans="1:10" ht="45.9" customHeight="1">
      <c r="A15" s="1" t="s">
        <v>46</v>
      </c>
      <c r="B15" s="1" t="s">
        <v>42</v>
      </c>
      <c r="C15" s="1" t="s">
        <v>47</v>
      </c>
      <c r="D15" s="1" t="s">
        <v>48</v>
      </c>
      <c r="E15" s="1" t="s">
        <v>45</v>
      </c>
      <c r="F15" s="2">
        <v>2.5</v>
      </c>
      <c r="G15" s="3">
        <v>0</v>
      </c>
      <c r="H15" s="3">
        <v>22.23</v>
      </c>
      <c r="I15" s="2">
        <f>ROUND(G15*(1 + H15/100),2)</f>
        <v>0</v>
      </c>
      <c r="J15" s="2">
        <f>ROUND(F15*I15,2)</f>
        <v>0</v>
      </c>
    </row>
    <row r="16" spans="1:10" ht="62.1" customHeight="1">
      <c r="A16" s="1" t="s">
        <v>49</v>
      </c>
      <c r="B16" s="1" t="s">
        <v>17</v>
      </c>
      <c r="C16" s="1" t="s">
        <v>50</v>
      </c>
      <c r="D16" s="1" t="s">
        <v>51</v>
      </c>
      <c r="E16" s="1" t="s">
        <v>45</v>
      </c>
      <c r="F16" s="2">
        <v>7</v>
      </c>
      <c r="G16" s="3">
        <v>0</v>
      </c>
      <c r="H16" s="3">
        <v>22.23</v>
      </c>
      <c r="I16" s="2">
        <f>ROUND(G16*(1 + H16/100),2)</f>
        <v>0</v>
      </c>
      <c r="J16" s="2">
        <f>ROUND(F16*I16,2)</f>
        <v>0</v>
      </c>
    </row>
    <row r="17" spans="1:10" ht="59.4" customHeight="1">
      <c r="A17" s="1" t="s">
        <v>52</v>
      </c>
      <c r="B17" s="1" t="s">
        <v>17</v>
      </c>
      <c r="C17" s="1" t="s">
        <v>53</v>
      </c>
      <c r="D17" s="1" t="s">
        <v>54</v>
      </c>
      <c r="E17" s="1" t="s">
        <v>45</v>
      </c>
      <c r="F17" s="2">
        <v>12</v>
      </c>
      <c r="G17" s="3">
        <v>0</v>
      </c>
      <c r="H17" s="3">
        <v>22.23</v>
      </c>
      <c r="I17" s="2">
        <f>ROUND(G17*(1 + H17/100),2)</f>
        <v>0</v>
      </c>
      <c r="J17" s="2">
        <f>ROUND(F17*I17,2)</f>
        <v>0</v>
      </c>
    </row>
    <row r="18" spans="1:10" ht="57.6" customHeight="1">
      <c r="A18" s="1" t="s">
        <v>55</v>
      </c>
      <c r="B18" s="1" t="s">
        <v>17</v>
      </c>
      <c r="C18" s="1" t="s">
        <v>56</v>
      </c>
      <c r="D18" s="1" t="s">
        <v>57</v>
      </c>
      <c r="E18" s="1" t="s">
        <v>45</v>
      </c>
      <c r="F18" s="2">
        <v>7</v>
      </c>
      <c r="G18" s="3">
        <v>0</v>
      </c>
      <c r="H18" s="3">
        <v>22.23</v>
      </c>
      <c r="I18" s="2">
        <f>ROUND(G18*(1 + H18/100),2)</f>
        <v>0</v>
      </c>
      <c r="J18" s="2">
        <f>ROUND(F18*I18,2)</f>
        <v>0</v>
      </c>
    </row>
    <row r="19" spans="1:10" ht="52.2" customHeight="1">
      <c r="A19" s="1" t="s">
        <v>58</v>
      </c>
      <c r="B19" s="1" t="s">
        <v>17</v>
      </c>
      <c r="C19" s="1" t="s">
        <v>59</v>
      </c>
      <c r="D19" s="1" t="s">
        <v>60</v>
      </c>
      <c r="E19" s="1" t="s">
        <v>45</v>
      </c>
      <c r="F19" s="2">
        <v>10</v>
      </c>
      <c r="G19" s="3">
        <v>0</v>
      </c>
      <c r="H19" s="3">
        <v>22.23</v>
      </c>
      <c r="I19" s="2">
        <f>ROUND(G19*(1 + H19/100),2)</f>
        <v>0</v>
      </c>
      <c r="J19" s="2">
        <f>ROUND(F19*I19,2)</f>
        <v>0</v>
      </c>
    </row>
    <row r="20" spans="1:10" ht="72" customHeight="1">
      <c r="A20" s="1" t="s">
        <v>61</v>
      </c>
      <c r="B20" s="1" t="s">
        <v>17</v>
      </c>
      <c r="C20" s="1" t="s">
        <v>62</v>
      </c>
      <c r="D20" s="1" t="s">
        <v>63</v>
      </c>
      <c r="E20" s="1" t="s">
        <v>64</v>
      </c>
      <c r="F20" s="2">
        <v>1</v>
      </c>
      <c r="G20" s="3">
        <v>0</v>
      </c>
      <c r="H20" s="3">
        <v>22.23</v>
      </c>
      <c r="I20" s="2">
        <f>ROUND(G20*(1 + H20/100),2)</f>
        <v>0</v>
      </c>
      <c r="J20" s="2">
        <f>ROUND(F20*I20,2)</f>
        <v>0</v>
      </c>
    </row>
    <row r="21" spans="1:10" ht="64.8" customHeight="1">
      <c r="A21" s="1" t="s">
        <v>65</v>
      </c>
      <c r="B21" s="1" t="s">
        <v>17</v>
      </c>
      <c r="C21" s="1" t="s">
        <v>66</v>
      </c>
      <c r="D21" s="1" t="s">
        <v>67</v>
      </c>
      <c r="E21" s="1" t="s">
        <v>20</v>
      </c>
      <c r="F21" s="2">
        <v>1</v>
      </c>
      <c r="G21" s="3">
        <v>0</v>
      </c>
      <c r="H21" s="3">
        <v>22.23</v>
      </c>
      <c r="I21" s="2">
        <f>ROUND(G21*(1 + H21/100),2)</f>
        <v>0</v>
      </c>
      <c r="J21" s="2">
        <f>ROUND(F21*I21,2)</f>
        <v>0</v>
      </c>
    </row>
    <row r="22" spans="1:10" ht="38.7" customHeight="1">
      <c r="A22" s="1" t="s">
        <v>68</v>
      </c>
      <c r="B22" s="1" t="s">
        <v>17</v>
      </c>
      <c r="C22" s="1" t="s">
        <v>69</v>
      </c>
      <c r="D22" s="1" t="s">
        <v>70</v>
      </c>
      <c r="E22" s="1" t="s">
        <v>20</v>
      </c>
      <c r="F22" s="2">
        <v>1</v>
      </c>
      <c r="G22" s="3">
        <v>0</v>
      </c>
      <c r="H22" s="3">
        <v>22.23</v>
      </c>
      <c r="I22" s="2">
        <f>ROUND(G22*(1 + H22/100),2)</f>
        <v>0</v>
      </c>
      <c r="J22" s="2">
        <f>ROUND(F22*I22,2)</f>
        <v>0</v>
      </c>
    </row>
    <row r="23" spans="1:10" ht="41.4" customHeight="1">
      <c r="A23" s="1" t="s">
        <v>71</v>
      </c>
      <c r="B23" s="1" t="s">
        <v>17</v>
      </c>
      <c r="C23" s="1" t="s">
        <v>72</v>
      </c>
      <c r="D23" s="1" t="s">
        <v>73</v>
      </c>
      <c r="E23" s="1" t="s">
        <v>20</v>
      </c>
      <c r="F23" s="2">
        <v>28</v>
      </c>
      <c r="G23" s="3">
        <v>0</v>
      </c>
      <c r="H23" s="3">
        <v>22.23</v>
      </c>
      <c r="I23" s="2">
        <f>ROUND(G23*(1 + H23/100),2)</f>
        <v>0</v>
      </c>
      <c r="J23" s="2">
        <f>ROUND(F23*I23,2)</f>
        <v>0</v>
      </c>
    </row>
    <row r="24" spans="1:10">
      <c r="A24" s="1" t="s">
        <v>74</v>
      </c>
      <c r="B24" s="1"/>
      <c r="C24" s="1"/>
      <c r="D24" s="1" t="s">
        <v>75</v>
      </c>
    </row>
    <row r="25" spans="1:10" ht="63" customHeight="1">
      <c r="A25" s="1" t="s">
        <v>76</v>
      </c>
      <c r="B25" s="1" t="s">
        <v>42</v>
      </c>
      <c r="C25" s="1" t="s">
        <v>77</v>
      </c>
      <c r="D25" s="1" t="s">
        <v>78</v>
      </c>
      <c r="E25" s="1" t="s">
        <v>45</v>
      </c>
      <c r="F25" s="2">
        <v>3224.67</v>
      </c>
      <c r="G25" s="3">
        <v>0</v>
      </c>
      <c r="H25" s="3">
        <v>22.23</v>
      </c>
      <c r="I25" s="2">
        <f>ROUND(G25*(1 + H25/100),2)</f>
        <v>0</v>
      </c>
      <c r="J25" s="2">
        <f>ROUND(F25*I25,2)</f>
        <v>0</v>
      </c>
    </row>
    <row r="26" spans="1:10" ht="77.85" customHeight="1">
      <c r="A26" s="1" t="s">
        <v>79</v>
      </c>
      <c r="B26" s="1" t="s">
        <v>42</v>
      </c>
      <c r="C26" s="1" t="s">
        <v>80</v>
      </c>
      <c r="D26" s="1" t="s">
        <v>81</v>
      </c>
      <c r="E26" s="1" t="s">
        <v>82</v>
      </c>
      <c r="F26" s="2">
        <v>161.23</v>
      </c>
      <c r="G26" s="3">
        <v>0</v>
      </c>
      <c r="H26" s="3">
        <v>22.23</v>
      </c>
      <c r="I26" s="2">
        <f>ROUND(G26*(1 + H26/100),2)</f>
        <v>0</v>
      </c>
      <c r="J26" s="2">
        <f>ROUND(F26*I26,2)</f>
        <v>0</v>
      </c>
    </row>
    <row r="27" spans="1:10" ht="50.85" customHeight="1">
      <c r="A27" s="1" t="s">
        <v>83</v>
      </c>
      <c r="B27" s="1" t="s">
        <v>42</v>
      </c>
      <c r="C27" s="1" t="s">
        <v>84</v>
      </c>
      <c r="D27" s="1" t="s">
        <v>85</v>
      </c>
      <c r="E27" s="1" t="s">
        <v>86</v>
      </c>
      <c r="F27" s="2">
        <v>4837.01</v>
      </c>
      <c r="G27" s="3">
        <v>0</v>
      </c>
      <c r="H27" s="3">
        <v>22.23</v>
      </c>
      <c r="I27" s="2">
        <f>ROUND(G27*(1 + H27/100),2)</f>
        <v>0</v>
      </c>
      <c r="J27" s="2">
        <f>ROUND(F27*I27,2)</f>
        <v>0</v>
      </c>
    </row>
    <row r="28" spans="1:10">
      <c r="A28" s="1" t="s">
        <v>87</v>
      </c>
      <c r="B28" s="1"/>
      <c r="C28" s="1"/>
      <c r="D28" s="1" t="s">
        <v>88</v>
      </c>
    </row>
    <row r="29" spans="1:10" ht="55.35" customHeight="1">
      <c r="A29" s="1" t="s">
        <v>89</v>
      </c>
      <c r="B29" s="1" t="s">
        <v>42</v>
      </c>
      <c r="C29" s="1" t="s">
        <v>90</v>
      </c>
      <c r="D29" s="1" t="s">
        <v>91</v>
      </c>
      <c r="E29" s="1" t="s">
        <v>92</v>
      </c>
      <c r="F29" s="2">
        <v>73.72</v>
      </c>
      <c r="G29" s="3">
        <v>0</v>
      </c>
      <c r="H29" s="3">
        <v>22.23</v>
      </c>
      <c r="I29" s="2">
        <f>ROUND(G29*(1 + H29/100),2)</f>
        <v>0</v>
      </c>
      <c r="J29" s="2">
        <f>ROUND(F29*I29,2)</f>
        <v>0</v>
      </c>
    </row>
    <row r="30" spans="1:10" ht="31.95" customHeight="1">
      <c r="A30" s="1" t="s">
        <v>93</v>
      </c>
      <c r="B30" s="1" t="s">
        <v>17</v>
      </c>
      <c r="C30" s="1" t="s">
        <v>94</v>
      </c>
      <c r="D30" s="1" t="s">
        <v>95</v>
      </c>
      <c r="E30" s="1" t="s">
        <v>20</v>
      </c>
      <c r="F30" s="2">
        <v>26</v>
      </c>
      <c r="G30" s="3">
        <v>0</v>
      </c>
      <c r="H30" s="3">
        <v>22.23</v>
      </c>
      <c r="I30" s="2">
        <f>ROUND(G30*(1 + H30/100),2)</f>
        <v>0</v>
      </c>
      <c r="J30" s="2">
        <f>ROUND(F30*I30,2)</f>
        <v>0</v>
      </c>
    </row>
    <row r="31" spans="1:10">
      <c r="A31" s="1" t="s">
        <v>96</v>
      </c>
      <c r="B31" s="1"/>
      <c r="C31" s="1"/>
      <c r="D31" s="1" t="s">
        <v>97</v>
      </c>
    </row>
    <row r="32" spans="1:10" ht="47.7" customHeight="1">
      <c r="A32" s="1" t="s">
        <v>98</v>
      </c>
      <c r="B32" s="1" t="s">
        <v>42</v>
      </c>
      <c r="C32" s="1" t="s">
        <v>99</v>
      </c>
      <c r="D32" s="1" t="s">
        <v>100</v>
      </c>
      <c r="E32" s="1" t="s">
        <v>82</v>
      </c>
      <c r="F32" s="2">
        <v>11.83</v>
      </c>
      <c r="G32" s="3">
        <v>0</v>
      </c>
      <c r="H32" s="3">
        <v>22.23</v>
      </c>
      <c r="I32" s="2">
        <f>ROUND(G32*(1 + H32/100),2)</f>
        <v>0</v>
      </c>
      <c r="J32" s="2">
        <f>ROUND(F32*I32,2)</f>
        <v>0</v>
      </c>
    </row>
    <row r="33" spans="1:10" ht="47.7" customHeight="1">
      <c r="A33" s="1" t="s">
        <v>101</v>
      </c>
      <c r="B33" s="1" t="s">
        <v>42</v>
      </c>
      <c r="C33" s="1" t="s">
        <v>102</v>
      </c>
      <c r="D33" s="1" t="s">
        <v>103</v>
      </c>
      <c r="E33" s="1" t="s">
        <v>82</v>
      </c>
      <c r="F33" s="2">
        <v>1.22</v>
      </c>
      <c r="G33" s="3">
        <v>0</v>
      </c>
      <c r="H33" s="3">
        <v>22.23</v>
      </c>
      <c r="I33" s="2">
        <f>ROUND(G33*(1 + H33/100),2)</f>
        <v>0</v>
      </c>
      <c r="J33" s="2">
        <f>ROUND(F33*I33,2)</f>
        <v>0</v>
      </c>
    </row>
    <row r="34" spans="1:10" ht="67.95" customHeight="1">
      <c r="A34" s="1" t="s">
        <v>104</v>
      </c>
      <c r="B34" s="1" t="s">
        <v>42</v>
      </c>
      <c r="C34" s="1" t="s">
        <v>105</v>
      </c>
      <c r="D34" s="1" t="s">
        <v>106</v>
      </c>
      <c r="E34" s="1" t="s">
        <v>45</v>
      </c>
      <c r="F34" s="2">
        <v>22.66</v>
      </c>
      <c r="G34" s="3">
        <v>0</v>
      </c>
      <c r="H34" s="3">
        <v>22.23</v>
      </c>
      <c r="I34" s="2">
        <f>ROUND(G34*(1 + H34/100),2)</f>
        <v>0</v>
      </c>
      <c r="J34" s="2">
        <f>ROUND(F34*I34,2)</f>
        <v>0</v>
      </c>
    </row>
    <row r="35" spans="1:10" ht="77.85" customHeight="1">
      <c r="A35" s="1" t="s">
        <v>107</v>
      </c>
      <c r="B35" s="1" t="s">
        <v>42</v>
      </c>
      <c r="C35" s="1" t="s">
        <v>80</v>
      </c>
      <c r="D35" s="1" t="s">
        <v>81</v>
      </c>
      <c r="E35" s="1" t="s">
        <v>82</v>
      </c>
      <c r="F35" s="2">
        <v>17.72</v>
      </c>
      <c r="G35" s="3">
        <v>0</v>
      </c>
      <c r="H35" s="3">
        <v>22.23</v>
      </c>
      <c r="I35" s="2">
        <f>ROUND(G35*(1 + H35/100),2)</f>
        <v>0</v>
      </c>
      <c r="J35" s="2">
        <f>ROUND(F35*I35,2)</f>
        <v>0</v>
      </c>
    </row>
    <row r="36" spans="1:10" ht="50.85" customHeight="1">
      <c r="A36" s="1" t="s">
        <v>108</v>
      </c>
      <c r="B36" s="1" t="s">
        <v>42</v>
      </c>
      <c r="C36" s="1" t="s">
        <v>84</v>
      </c>
      <c r="D36" s="1" t="s">
        <v>85</v>
      </c>
      <c r="E36" s="1" t="s">
        <v>86</v>
      </c>
      <c r="F36" s="2">
        <v>531.62</v>
      </c>
      <c r="G36" s="3">
        <v>0</v>
      </c>
      <c r="H36" s="3">
        <v>22.23</v>
      </c>
      <c r="I36" s="2">
        <f>ROUND(G36*(1 + H36/100),2)</f>
        <v>0</v>
      </c>
      <c r="J36" s="2">
        <f>ROUND(F36*I36,2)</f>
        <v>0</v>
      </c>
    </row>
    <row r="37" spans="1:10">
      <c r="A37" s="1" t="s">
        <v>109</v>
      </c>
      <c r="B37" s="1"/>
      <c r="C37" s="1"/>
      <c r="D37" s="1" t="s">
        <v>110</v>
      </c>
    </row>
    <row r="38" spans="1:10" ht="44.55" customHeight="1">
      <c r="A38" s="1" t="s">
        <v>111</v>
      </c>
      <c r="B38" s="1" t="s">
        <v>17</v>
      </c>
      <c r="C38" s="1" t="s">
        <v>112</v>
      </c>
      <c r="D38" s="1" t="s">
        <v>113</v>
      </c>
      <c r="E38" s="1" t="s">
        <v>114</v>
      </c>
      <c r="F38" s="2">
        <v>18</v>
      </c>
      <c r="G38" s="3">
        <v>0</v>
      </c>
      <c r="H38" s="3">
        <v>22.23</v>
      </c>
      <c r="I38" s="2">
        <f>ROUND(G38*(1 + H38/100),2)</f>
        <v>0</v>
      </c>
      <c r="J38" s="2">
        <f>ROUND(F38*I38,2)</f>
        <v>0</v>
      </c>
    </row>
    <row r="39" spans="1:10">
      <c r="A39" s="1" t="s">
        <v>115</v>
      </c>
      <c r="B39" s="1"/>
      <c r="C39" s="1"/>
      <c r="D39" s="1" t="s">
        <v>116</v>
      </c>
    </row>
    <row r="40" spans="1:10">
      <c r="A40" s="1" t="s">
        <v>117</v>
      </c>
      <c r="B40" s="1"/>
      <c r="C40" s="1"/>
      <c r="D40" s="1" t="s">
        <v>118</v>
      </c>
    </row>
    <row r="41" spans="1:10">
      <c r="A41" s="1" t="s">
        <v>119</v>
      </c>
      <c r="B41" s="1"/>
      <c r="C41" s="1"/>
      <c r="D41" s="1" t="s">
        <v>120</v>
      </c>
    </row>
    <row r="42" spans="1:10" ht="49.5" customHeight="1">
      <c r="A42" s="1" t="s">
        <v>121</v>
      </c>
      <c r="B42" s="1" t="s">
        <v>42</v>
      </c>
      <c r="C42" s="1" t="s">
        <v>122</v>
      </c>
      <c r="D42" s="1" t="s">
        <v>123</v>
      </c>
      <c r="E42" s="1" t="s">
        <v>82</v>
      </c>
      <c r="F42" s="2">
        <v>27.46</v>
      </c>
      <c r="G42" s="3">
        <v>0</v>
      </c>
      <c r="H42" s="3">
        <v>22.23</v>
      </c>
      <c r="I42" s="2">
        <f>ROUND(G42*(1 + H42/100),2)</f>
        <v>0</v>
      </c>
      <c r="J42" s="2">
        <f>ROUND(F42*I42,2)</f>
        <v>0</v>
      </c>
    </row>
    <row r="43" spans="1:10" ht="27.9" customHeight="1">
      <c r="A43" s="1" t="s">
        <v>124</v>
      </c>
      <c r="B43" s="1" t="s">
        <v>42</v>
      </c>
      <c r="C43" s="1" t="s">
        <v>125</v>
      </c>
      <c r="D43" s="1" t="s">
        <v>126</v>
      </c>
      <c r="E43" s="1" t="s">
        <v>45</v>
      </c>
      <c r="F43" s="2">
        <v>42.24</v>
      </c>
      <c r="G43" s="3">
        <v>0</v>
      </c>
      <c r="H43" s="3">
        <v>22.23</v>
      </c>
      <c r="I43" s="2">
        <f>ROUND(G43*(1 + H43/100),2)</f>
        <v>0</v>
      </c>
      <c r="J43" s="2">
        <f>ROUND(F43*I43,2)</f>
        <v>0</v>
      </c>
    </row>
    <row r="44" spans="1:10" ht="36.45" customHeight="1">
      <c r="A44" s="1" t="s">
        <v>127</v>
      </c>
      <c r="B44" s="1" t="s">
        <v>42</v>
      </c>
      <c r="C44" s="1" t="s">
        <v>128</v>
      </c>
      <c r="D44" s="1" t="s">
        <v>129</v>
      </c>
      <c r="E44" s="1" t="s">
        <v>82</v>
      </c>
      <c r="F44" s="2">
        <v>0.53</v>
      </c>
      <c r="G44" s="3">
        <v>0</v>
      </c>
      <c r="H44" s="3">
        <v>22.23</v>
      </c>
      <c r="I44" s="2">
        <f>ROUND(G44*(1 + H44/100),2)</f>
        <v>0</v>
      </c>
      <c r="J44" s="2">
        <f>ROUND(F44*I44,2)</f>
        <v>0</v>
      </c>
    </row>
    <row r="45" spans="1:10" ht="58.95" customHeight="1">
      <c r="A45" s="1" t="s">
        <v>130</v>
      </c>
      <c r="B45" s="1" t="s">
        <v>17</v>
      </c>
      <c r="C45" s="1" t="s">
        <v>131</v>
      </c>
      <c r="D45" s="1" t="s">
        <v>132</v>
      </c>
      <c r="E45" s="1" t="s">
        <v>92</v>
      </c>
      <c r="F45" s="2">
        <v>198</v>
      </c>
      <c r="G45" s="3">
        <v>0</v>
      </c>
      <c r="H45" s="3">
        <v>22.23</v>
      </c>
      <c r="I45" s="2">
        <f>ROUND(G45*(1 + H45/100),2)</f>
        <v>0</v>
      </c>
      <c r="J45" s="2">
        <f>ROUND(F45*I45,2)</f>
        <v>0</v>
      </c>
    </row>
    <row r="46" spans="1:10" ht="38.25" customHeight="1">
      <c r="A46" s="1" t="s">
        <v>133</v>
      </c>
      <c r="B46" s="1" t="s">
        <v>42</v>
      </c>
      <c r="C46" s="1" t="s">
        <v>134</v>
      </c>
      <c r="D46" s="1" t="s">
        <v>135</v>
      </c>
      <c r="E46" s="1" t="s">
        <v>20</v>
      </c>
      <c r="F46" s="2">
        <v>66</v>
      </c>
      <c r="G46" s="3">
        <v>0</v>
      </c>
      <c r="H46" s="3">
        <v>22.23</v>
      </c>
      <c r="I46" s="2">
        <f>ROUND(G46*(1 + H46/100),2)</f>
        <v>0</v>
      </c>
      <c r="J46" s="2">
        <f>ROUND(F46*I46,2)</f>
        <v>0</v>
      </c>
    </row>
    <row r="47" spans="1:10" ht="43.65" customHeight="1">
      <c r="A47" s="1" t="s">
        <v>136</v>
      </c>
      <c r="B47" s="1" t="s">
        <v>42</v>
      </c>
      <c r="C47" s="1" t="s">
        <v>137</v>
      </c>
      <c r="D47" s="1" t="s">
        <v>138</v>
      </c>
      <c r="E47" s="1" t="s">
        <v>45</v>
      </c>
      <c r="F47" s="2">
        <v>75.90000000000001</v>
      </c>
      <c r="G47" s="3">
        <v>0</v>
      </c>
      <c r="H47" s="3">
        <v>22.23</v>
      </c>
      <c r="I47" s="2">
        <f>ROUND(G47*(1 + H47/100),2)</f>
        <v>0</v>
      </c>
      <c r="J47" s="2">
        <f>ROUND(F47*I47,2)</f>
        <v>0</v>
      </c>
    </row>
    <row r="48" spans="1:10" ht="46.8" customHeight="1">
      <c r="A48" s="1" t="s">
        <v>139</v>
      </c>
      <c r="B48" s="1" t="s">
        <v>42</v>
      </c>
      <c r="C48" s="1" t="s">
        <v>140</v>
      </c>
      <c r="D48" s="1" t="s">
        <v>141</v>
      </c>
      <c r="E48" s="1" t="s">
        <v>142</v>
      </c>
      <c r="F48" s="2">
        <v>66</v>
      </c>
      <c r="G48" s="3">
        <v>0</v>
      </c>
      <c r="H48" s="3">
        <v>22.23</v>
      </c>
      <c r="I48" s="2">
        <f>ROUND(G48*(1 + H48/100),2)</f>
        <v>0</v>
      </c>
      <c r="J48" s="2">
        <f>ROUND(F48*I48,2)</f>
        <v>0</v>
      </c>
    </row>
    <row r="49" spans="1:10" ht="47.25" customHeight="1">
      <c r="A49" s="1" t="s">
        <v>143</v>
      </c>
      <c r="B49" s="1" t="s">
        <v>42</v>
      </c>
      <c r="C49" s="1" t="s">
        <v>144</v>
      </c>
      <c r="D49" s="1" t="s">
        <v>145</v>
      </c>
      <c r="E49" s="1" t="s">
        <v>142</v>
      </c>
      <c r="F49" s="2">
        <v>363</v>
      </c>
      <c r="G49" s="3">
        <v>0</v>
      </c>
      <c r="H49" s="3">
        <v>22.23</v>
      </c>
      <c r="I49" s="2">
        <f>ROUND(G49*(1 + H49/100),2)</f>
        <v>0</v>
      </c>
      <c r="J49" s="2">
        <f>ROUND(F49*I49,2)</f>
        <v>0</v>
      </c>
    </row>
    <row r="50" spans="1:10" ht="46.8" customHeight="1">
      <c r="A50" s="1" t="s">
        <v>146</v>
      </c>
      <c r="B50" s="1" t="s">
        <v>42</v>
      </c>
      <c r="C50" s="1" t="s">
        <v>147</v>
      </c>
      <c r="D50" s="1" t="s">
        <v>148</v>
      </c>
      <c r="E50" s="1" t="s">
        <v>142</v>
      </c>
      <c r="F50" s="2">
        <v>151.8</v>
      </c>
      <c r="G50" s="3">
        <v>0</v>
      </c>
      <c r="H50" s="3">
        <v>22.23</v>
      </c>
      <c r="I50" s="2">
        <f>ROUND(G50*(1 + H50/100),2)</f>
        <v>0</v>
      </c>
      <c r="J50" s="2">
        <f>ROUND(F50*I50,2)</f>
        <v>0</v>
      </c>
    </row>
    <row r="51" spans="1:10" ht="45.9" customHeight="1">
      <c r="A51" s="1" t="s">
        <v>149</v>
      </c>
      <c r="B51" s="1" t="s">
        <v>42</v>
      </c>
      <c r="C51" s="1" t="s">
        <v>150</v>
      </c>
      <c r="D51" s="1" t="s">
        <v>151</v>
      </c>
      <c r="E51" s="1" t="s">
        <v>82</v>
      </c>
      <c r="F51" s="2">
        <v>6.65</v>
      </c>
      <c r="G51" s="3">
        <v>0</v>
      </c>
      <c r="H51" s="3">
        <v>22.23</v>
      </c>
      <c r="I51" s="2">
        <f>ROUND(G51*(1 + H51/100),2)</f>
        <v>0</v>
      </c>
      <c r="J51" s="2">
        <f>ROUND(F51*I51,2)</f>
        <v>0</v>
      </c>
    </row>
    <row r="52" spans="1:10" ht="33.75" customHeight="1">
      <c r="A52" s="1" t="s">
        <v>152</v>
      </c>
      <c r="B52" s="1" t="s">
        <v>42</v>
      </c>
      <c r="C52" s="1" t="s">
        <v>153</v>
      </c>
      <c r="D52" s="1" t="s">
        <v>154</v>
      </c>
      <c r="E52" s="1" t="s">
        <v>82</v>
      </c>
      <c r="F52" s="2">
        <v>27.67</v>
      </c>
      <c r="G52" s="3">
        <v>0</v>
      </c>
      <c r="H52" s="3">
        <v>22.23</v>
      </c>
      <c r="I52" s="2">
        <f>ROUND(G52*(1 + H52/100),2)</f>
        <v>0</v>
      </c>
      <c r="J52" s="2">
        <f>ROUND(F52*I52,2)</f>
        <v>0</v>
      </c>
    </row>
    <row r="53" spans="1:10" ht="78.3" customHeight="1">
      <c r="A53" s="1" t="s">
        <v>155</v>
      </c>
      <c r="B53" s="1" t="s">
        <v>42</v>
      </c>
      <c r="C53" s="1" t="s">
        <v>156</v>
      </c>
      <c r="D53" s="1" t="s">
        <v>157</v>
      </c>
      <c r="E53" s="1" t="s">
        <v>82</v>
      </c>
      <c r="F53" s="2">
        <v>8.32</v>
      </c>
      <c r="G53" s="3">
        <v>0</v>
      </c>
      <c r="H53" s="3">
        <v>22.23</v>
      </c>
      <c r="I53" s="2">
        <f>ROUND(G53*(1 + H53/100),2)</f>
        <v>0</v>
      </c>
      <c r="J53" s="2">
        <f>ROUND(F53*I53,2)</f>
        <v>0</v>
      </c>
    </row>
    <row r="54" spans="1:10" ht="51.3" customHeight="1">
      <c r="A54" s="1" t="s">
        <v>158</v>
      </c>
      <c r="B54" s="1" t="s">
        <v>42</v>
      </c>
      <c r="C54" s="1" t="s">
        <v>159</v>
      </c>
      <c r="D54" s="1" t="s">
        <v>160</v>
      </c>
      <c r="E54" s="1" t="s">
        <v>86</v>
      </c>
      <c r="F54" s="2">
        <v>249.48</v>
      </c>
      <c r="G54" s="3">
        <v>0</v>
      </c>
      <c r="H54" s="3">
        <v>22.23</v>
      </c>
      <c r="I54" s="2">
        <f>ROUND(G54*(1 + H54/100),2)</f>
        <v>0</v>
      </c>
      <c r="J54" s="2">
        <f>ROUND(F54*I54,2)</f>
        <v>0</v>
      </c>
    </row>
    <row r="55" spans="1:10">
      <c r="A55" s="1" t="s">
        <v>161</v>
      </c>
      <c r="B55" s="1"/>
      <c r="C55" s="1"/>
      <c r="D55" s="1" t="s">
        <v>162</v>
      </c>
    </row>
    <row r="56" spans="1:10">
      <c r="A56" s="1" t="s">
        <v>163</v>
      </c>
      <c r="B56" s="1"/>
      <c r="C56" s="1"/>
      <c r="D56" s="1" t="s">
        <v>120</v>
      </c>
    </row>
    <row r="57" spans="1:10" ht="45.9" customHeight="1">
      <c r="A57" s="1" t="s">
        <v>164</v>
      </c>
      <c r="B57" s="1" t="s">
        <v>42</v>
      </c>
      <c r="C57" s="1" t="s">
        <v>165</v>
      </c>
      <c r="D57" s="1" t="s">
        <v>166</v>
      </c>
      <c r="E57" s="1" t="s">
        <v>82</v>
      </c>
      <c r="F57" s="2">
        <v>19.04</v>
      </c>
      <c r="G57" s="3">
        <v>0</v>
      </c>
      <c r="H57" s="3">
        <v>22.23</v>
      </c>
      <c r="I57" s="2">
        <f>ROUND(G57*(1 + H57/100),2)</f>
        <v>0</v>
      </c>
      <c r="J57" s="2">
        <f>ROUND(F57*I57,2)</f>
        <v>0</v>
      </c>
    </row>
    <row r="58" spans="1:10" ht="27.45" customHeight="1">
      <c r="A58" s="1" t="s">
        <v>167</v>
      </c>
      <c r="B58" s="1" t="s">
        <v>42</v>
      </c>
      <c r="C58" s="1" t="s">
        <v>125</v>
      </c>
      <c r="D58" s="1" t="s">
        <v>168</v>
      </c>
      <c r="E58" s="1" t="s">
        <v>45</v>
      </c>
      <c r="F58" s="2">
        <v>63.45</v>
      </c>
      <c r="G58" s="3">
        <v>0</v>
      </c>
      <c r="H58" s="3">
        <v>22.23</v>
      </c>
      <c r="I58" s="2">
        <f>ROUND(G58*(1 + H58/100),2)</f>
        <v>0</v>
      </c>
      <c r="J58" s="2">
        <f>ROUND(F58*I58,2)</f>
        <v>0</v>
      </c>
    </row>
    <row r="59" spans="1:10" ht="58.95" customHeight="1">
      <c r="A59" s="1" t="s">
        <v>169</v>
      </c>
      <c r="B59" s="1" t="s">
        <v>17</v>
      </c>
      <c r="C59" s="1" t="s">
        <v>170</v>
      </c>
      <c r="D59" s="1" t="s">
        <v>132</v>
      </c>
      <c r="E59" s="1" t="s">
        <v>92</v>
      </c>
      <c r="F59" s="2">
        <v>87</v>
      </c>
      <c r="G59" s="3">
        <v>0</v>
      </c>
      <c r="H59" s="3">
        <v>22.23</v>
      </c>
      <c r="I59" s="2">
        <f>ROUND(G59*(1 + H59/100),2)</f>
        <v>0</v>
      </c>
      <c r="J59" s="2">
        <f>ROUND(F59*I59,2)</f>
        <v>0</v>
      </c>
    </row>
    <row r="60" spans="1:10" ht="38.25" customHeight="1">
      <c r="A60" s="1" t="s">
        <v>171</v>
      </c>
      <c r="B60" s="1" t="s">
        <v>42</v>
      </c>
      <c r="C60" s="1" t="s">
        <v>134</v>
      </c>
      <c r="D60" s="1" t="s">
        <v>135</v>
      </c>
      <c r="E60" s="1" t="s">
        <v>20</v>
      </c>
      <c r="F60" s="2">
        <v>29</v>
      </c>
      <c r="G60" s="3">
        <v>0</v>
      </c>
      <c r="H60" s="3">
        <v>22.23</v>
      </c>
      <c r="I60" s="2">
        <f>ROUND(G60*(1 + H60/100),2)</f>
        <v>0</v>
      </c>
      <c r="J60" s="2">
        <f>ROUND(F60*I60,2)</f>
        <v>0</v>
      </c>
    </row>
    <row r="61" spans="1:10" ht="46.8" customHeight="1">
      <c r="A61" s="1" t="s">
        <v>172</v>
      </c>
      <c r="B61" s="1" t="s">
        <v>42</v>
      </c>
      <c r="C61" s="1" t="s">
        <v>173</v>
      </c>
      <c r="D61" s="1" t="s">
        <v>174</v>
      </c>
      <c r="E61" s="1" t="s">
        <v>45</v>
      </c>
      <c r="F61" s="2">
        <v>50.51</v>
      </c>
      <c r="G61" s="3">
        <v>0</v>
      </c>
      <c r="H61" s="3">
        <v>22.23</v>
      </c>
      <c r="I61" s="2">
        <f>ROUND(G61*(1 + H61/100),2)</f>
        <v>0</v>
      </c>
      <c r="J61" s="2">
        <f>ROUND(F61*I61,2)</f>
        <v>0</v>
      </c>
    </row>
    <row r="62" spans="1:10" ht="36.45" customHeight="1">
      <c r="A62" s="1" t="s">
        <v>175</v>
      </c>
      <c r="B62" s="1" t="s">
        <v>42</v>
      </c>
      <c r="C62" s="1" t="s">
        <v>128</v>
      </c>
      <c r="D62" s="1" t="s">
        <v>129</v>
      </c>
      <c r="E62" s="1" t="s">
        <v>82</v>
      </c>
      <c r="F62" s="2">
        <v>0.5</v>
      </c>
      <c r="G62" s="3">
        <v>0</v>
      </c>
      <c r="H62" s="3">
        <v>22.23</v>
      </c>
      <c r="I62" s="2">
        <f>ROUND(G62*(1 + H62/100),2)</f>
        <v>0</v>
      </c>
      <c r="J62" s="2">
        <f>ROUND(F62*I62,2)</f>
        <v>0</v>
      </c>
    </row>
    <row r="63" spans="1:10" ht="49.05" customHeight="1">
      <c r="A63" s="1" t="s">
        <v>176</v>
      </c>
      <c r="B63" s="1" t="s">
        <v>42</v>
      </c>
      <c r="C63" s="1" t="s">
        <v>177</v>
      </c>
      <c r="D63" s="1" t="s">
        <v>178</v>
      </c>
      <c r="E63" s="1" t="s">
        <v>142</v>
      </c>
      <c r="F63" s="2">
        <v>120.2</v>
      </c>
      <c r="G63" s="3">
        <v>0</v>
      </c>
      <c r="H63" s="3">
        <v>22.23</v>
      </c>
      <c r="I63" s="2">
        <f>ROUND(G63*(1 + H63/100),2)</f>
        <v>0</v>
      </c>
      <c r="J63" s="2">
        <f>ROUND(F63*I63,2)</f>
        <v>0</v>
      </c>
    </row>
    <row r="64" spans="1:10" ht="49.05" customHeight="1">
      <c r="A64" s="1" t="s">
        <v>179</v>
      </c>
      <c r="B64" s="1" t="s">
        <v>42</v>
      </c>
      <c r="C64" s="1" t="s">
        <v>180</v>
      </c>
      <c r="D64" s="1" t="s">
        <v>181</v>
      </c>
      <c r="E64" s="1" t="s">
        <v>142</v>
      </c>
      <c r="F64" s="2">
        <v>58.8</v>
      </c>
      <c r="G64" s="3">
        <v>0</v>
      </c>
      <c r="H64" s="3">
        <v>22.23</v>
      </c>
      <c r="I64" s="2">
        <f>ROUND(G64*(1 + H64/100),2)</f>
        <v>0</v>
      </c>
      <c r="J64" s="2">
        <f>ROUND(F64*I64,2)</f>
        <v>0</v>
      </c>
    </row>
    <row r="65" spans="1:10" ht="59.4" customHeight="1">
      <c r="A65" s="1" t="s">
        <v>182</v>
      </c>
      <c r="B65" s="1" t="s">
        <v>42</v>
      </c>
      <c r="C65" s="1" t="s">
        <v>183</v>
      </c>
      <c r="D65" s="1" t="s">
        <v>184</v>
      </c>
      <c r="E65" s="1" t="s">
        <v>82</v>
      </c>
      <c r="F65" s="2">
        <v>3.03</v>
      </c>
      <c r="G65" s="3">
        <v>0</v>
      </c>
      <c r="H65" s="3">
        <v>22.23</v>
      </c>
      <c r="I65" s="2">
        <f>ROUND(G65*(1 + H65/100),2)</f>
        <v>0</v>
      </c>
      <c r="J65" s="2">
        <f>ROUND(F65*I65,2)</f>
        <v>0</v>
      </c>
    </row>
    <row r="66" spans="1:10" ht="33.75" customHeight="1">
      <c r="A66" s="1" t="s">
        <v>185</v>
      </c>
      <c r="B66" s="1" t="s">
        <v>42</v>
      </c>
      <c r="C66" s="1" t="s">
        <v>153</v>
      </c>
      <c r="D66" s="1" t="s">
        <v>154</v>
      </c>
      <c r="E66" s="1" t="s">
        <v>82</v>
      </c>
      <c r="F66" s="2">
        <v>20.76</v>
      </c>
      <c r="G66" s="3">
        <v>0</v>
      </c>
      <c r="H66" s="3">
        <v>22.23</v>
      </c>
      <c r="I66" s="2">
        <f>ROUND(G66*(1 + H66/100),2)</f>
        <v>0</v>
      </c>
      <c r="J66" s="2">
        <f>ROUND(F66*I66,2)</f>
        <v>0</v>
      </c>
    </row>
    <row r="67" spans="1:10" ht="78.3" customHeight="1">
      <c r="A67" s="1" t="s">
        <v>186</v>
      </c>
      <c r="B67" s="1" t="s">
        <v>42</v>
      </c>
      <c r="C67" s="1" t="s">
        <v>156</v>
      </c>
      <c r="D67" s="1" t="s">
        <v>157</v>
      </c>
      <c r="E67" s="1" t="s">
        <v>82</v>
      </c>
      <c r="F67" s="2">
        <v>3.79</v>
      </c>
      <c r="G67" s="3">
        <v>0</v>
      </c>
      <c r="H67" s="3">
        <v>22.23</v>
      </c>
      <c r="I67" s="2">
        <f>ROUND(G67*(1 + H67/100),2)</f>
        <v>0</v>
      </c>
      <c r="J67" s="2">
        <f>ROUND(F67*I67,2)</f>
        <v>0</v>
      </c>
    </row>
    <row r="68" spans="1:10" ht="51.3" customHeight="1">
      <c r="A68" s="1" t="s">
        <v>187</v>
      </c>
      <c r="B68" s="1" t="s">
        <v>42</v>
      </c>
      <c r="C68" s="1" t="s">
        <v>159</v>
      </c>
      <c r="D68" s="1" t="s">
        <v>160</v>
      </c>
      <c r="E68" s="1" t="s">
        <v>86</v>
      </c>
      <c r="F68" s="2">
        <v>113.63</v>
      </c>
      <c r="G68" s="3">
        <v>0</v>
      </c>
      <c r="H68" s="3">
        <v>22.23</v>
      </c>
      <c r="I68" s="2">
        <f>ROUND(G68*(1 + H68/100),2)</f>
        <v>0</v>
      </c>
      <c r="J68" s="2">
        <f>ROUND(F68*I68,2)</f>
        <v>0</v>
      </c>
    </row>
    <row r="69" spans="1:10">
      <c r="A69" s="1" t="s">
        <v>188</v>
      </c>
      <c r="B69" s="1"/>
      <c r="C69" s="1"/>
      <c r="D69" s="1" t="s">
        <v>162</v>
      </c>
    </row>
    <row r="70" spans="1:10">
      <c r="A70" s="1" t="s">
        <v>189</v>
      </c>
      <c r="B70" s="1"/>
      <c r="C70" s="1"/>
      <c r="D70" s="1" t="s">
        <v>120</v>
      </c>
    </row>
    <row r="71" spans="1:10" ht="50.4" customHeight="1">
      <c r="A71" s="1" t="s">
        <v>190</v>
      </c>
      <c r="B71" s="1" t="s">
        <v>42</v>
      </c>
      <c r="C71" s="1" t="s">
        <v>165</v>
      </c>
      <c r="D71" s="1" t="s">
        <v>191</v>
      </c>
      <c r="E71" s="1" t="s">
        <v>82</v>
      </c>
      <c r="F71" s="2">
        <v>25.11</v>
      </c>
      <c r="G71" s="3">
        <v>0</v>
      </c>
      <c r="H71" s="3">
        <v>22.23</v>
      </c>
      <c r="I71" s="2">
        <f>ROUND(G71*(1 + H71/100),2)</f>
        <v>0</v>
      </c>
      <c r="J71" s="2">
        <f>ROUND(F71*I71,2)</f>
        <v>0</v>
      </c>
    </row>
    <row r="72" spans="1:10" ht="27.45" customHeight="1">
      <c r="A72" s="1" t="s">
        <v>192</v>
      </c>
      <c r="B72" s="1" t="s">
        <v>42</v>
      </c>
      <c r="C72" s="1" t="s">
        <v>125</v>
      </c>
      <c r="D72" s="1" t="s">
        <v>168</v>
      </c>
      <c r="E72" s="1" t="s">
        <v>45</v>
      </c>
      <c r="F72" s="2">
        <v>125.54</v>
      </c>
      <c r="G72" s="3">
        <v>0</v>
      </c>
      <c r="H72" s="3">
        <v>22.23</v>
      </c>
      <c r="I72" s="2">
        <f>ROUND(G72*(1 + H72/100),2)</f>
        <v>0</v>
      </c>
      <c r="J72" s="2">
        <f>ROUND(F72*I72,2)</f>
        <v>0</v>
      </c>
    </row>
    <row r="73" spans="1:10" ht="58.95" customHeight="1">
      <c r="A73" s="1" t="s">
        <v>193</v>
      </c>
      <c r="B73" s="1" t="s">
        <v>17</v>
      </c>
      <c r="C73" s="1" t="s">
        <v>194</v>
      </c>
      <c r="D73" s="1" t="s">
        <v>132</v>
      </c>
      <c r="E73" s="1" t="s">
        <v>92</v>
      </c>
      <c r="F73" s="2">
        <v>104</v>
      </c>
      <c r="G73" s="3">
        <v>0</v>
      </c>
      <c r="H73" s="3">
        <v>22.23</v>
      </c>
      <c r="I73" s="2">
        <f>ROUND(G73*(1 + H73/100),2)</f>
        <v>0</v>
      </c>
      <c r="J73" s="2">
        <f>ROUND(F73*I73,2)</f>
        <v>0</v>
      </c>
    </row>
    <row r="74" spans="1:10" ht="38.25" customHeight="1">
      <c r="A74" s="1" t="s">
        <v>195</v>
      </c>
      <c r="B74" s="1" t="s">
        <v>42</v>
      </c>
      <c r="C74" s="1" t="s">
        <v>134</v>
      </c>
      <c r="D74" s="1" t="s">
        <v>135</v>
      </c>
      <c r="E74" s="1" t="s">
        <v>20</v>
      </c>
      <c r="F74" s="2">
        <v>52</v>
      </c>
      <c r="G74" s="3">
        <v>0</v>
      </c>
      <c r="H74" s="3">
        <v>22.23</v>
      </c>
      <c r="I74" s="2">
        <f>ROUND(G74*(1 + H74/100),2)</f>
        <v>0</v>
      </c>
      <c r="J74" s="2">
        <f>ROUND(F74*I74,2)</f>
        <v>0</v>
      </c>
    </row>
    <row r="75" spans="1:10" ht="46.8" customHeight="1">
      <c r="A75" s="1" t="s">
        <v>196</v>
      </c>
      <c r="B75" s="1" t="s">
        <v>42</v>
      </c>
      <c r="C75" s="1" t="s">
        <v>173</v>
      </c>
      <c r="D75" s="1" t="s">
        <v>197</v>
      </c>
      <c r="E75" s="1" t="s">
        <v>45</v>
      </c>
      <c r="F75" s="2">
        <v>74.83</v>
      </c>
      <c r="G75" s="3">
        <v>0</v>
      </c>
      <c r="H75" s="3">
        <v>22.23</v>
      </c>
      <c r="I75" s="2">
        <f>ROUND(G75*(1 + H75/100),2)</f>
        <v>0</v>
      </c>
      <c r="J75" s="2">
        <f>ROUND(F75*I75,2)</f>
        <v>0</v>
      </c>
    </row>
    <row r="76" spans="1:10" ht="21.15" customHeight="1">
      <c r="A76" s="1" t="s">
        <v>198</v>
      </c>
      <c r="B76" s="1" t="s">
        <v>42</v>
      </c>
      <c r="C76" s="1" t="s">
        <v>128</v>
      </c>
      <c r="D76" s="1" t="s">
        <v>199</v>
      </c>
      <c r="E76" s="1" t="s">
        <v>82</v>
      </c>
      <c r="F76" s="2">
        <v>1.9</v>
      </c>
      <c r="G76" s="3">
        <v>0</v>
      </c>
      <c r="H76" s="3">
        <v>22.23</v>
      </c>
      <c r="I76" s="2">
        <f>ROUND(G76*(1 + H76/100),2)</f>
        <v>0</v>
      </c>
      <c r="J76" s="2">
        <f>ROUND(F76*I76,2)</f>
        <v>0</v>
      </c>
    </row>
    <row r="77" spans="1:10" ht="49.05" customHeight="1">
      <c r="A77" s="1" t="s">
        <v>200</v>
      </c>
      <c r="B77" s="1" t="s">
        <v>42</v>
      </c>
      <c r="C77" s="1" t="s">
        <v>177</v>
      </c>
      <c r="D77" s="1" t="s">
        <v>178</v>
      </c>
      <c r="E77" s="1" t="s">
        <v>142</v>
      </c>
      <c r="F77" s="2">
        <v>221.9</v>
      </c>
      <c r="G77" s="3">
        <v>0</v>
      </c>
      <c r="H77" s="3">
        <v>22.23</v>
      </c>
      <c r="I77" s="2">
        <f>ROUND(G77*(1 + H77/100),2)</f>
        <v>0</v>
      </c>
      <c r="J77" s="2">
        <f>ROUND(F77*I77,2)</f>
        <v>0</v>
      </c>
    </row>
    <row r="78" spans="1:10" ht="49.05" customHeight="1">
      <c r="A78" s="1" t="s">
        <v>201</v>
      </c>
      <c r="B78" s="1" t="s">
        <v>42</v>
      </c>
      <c r="C78" s="1" t="s">
        <v>180</v>
      </c>
      <c r="D78" s="1" t="s">
        <v>181</v>
      </c>
      <c r="E78" s="1" t="s">
        <v>142</v>
      </c>
      <c r="F78" s="2">
        <v>124.9</v>
      </c>
      <c r="G78" s="3">
        <v>0</v>
      </c>
      <c r="H78" s="3">
        <v>22.23</v>
      </c>
      <c r="I78" s="2">
        <f>ROUND(G78*(1 + H78/100),2)</f>
        <v>0</v>
      </c>
      <c r="J78" s="2">
        <f>ROUND(F78*I78,2)</f>
        <v>0</v>
      </c>
    </row>
    <row r="79" spans="1:10" ht="59.4" customHeight="1">
      <c r="A79" s="1" t="s">
        <v>202</v>
      </c>
      <c r="B79" s="1" t="s">
        <v>42</v>
      </c>
      <c r="C79" s="1" t="s">
        <v>183</v>
      </c>
      <c r="D79" s="1" t="s">
        <v>184</v>
      </c>
      <c r="E79" s="1" t="s">
        <v>82</v>
      </c>
      <c r="F79" s="2">
        <v>7.49</v>
      </c>
      <c r="G79" s="3">
        <v>0</v>
      </c>
      <c r="H79" s="3">
        <v>22.23</v>
      </c>
      <c r="I79" s="2">
        <f>ROUND(G79*(1 + H79/100),2)</f>
        <v>0</v>
      </c>
      <c r="J79" s="2">
        <f>ROUND(F79*I79,2)</f>
        <v>0</v>
      </c>
    </row>
    <row r="80" spans="1:10" ht="33.75" customHeight="1">
      <c r="A80" s="1" t="s">
        <v>203</v>
      </c>
      <c r="B80" s="1" t="s">
        <v>42</v>
      </c>
      <c r="C80" s="1" t="s">
        <v>153</v>
      </c>
      <c r="D80" s="1" t="s">
        <v>154</v>
      </c>
      <c r="E80" s="1" t="s">
        <v>82</v>
      </c>
      <c r="F80" s="2">
        <v>23.9</v>
      </c>
      <c r="G80" s="3">
        <v>0</v>
      </c>
      <c r="H80" s="3">
        <v>22.23</v>
      </c>
      <c r="I80" s="2">
        <f>ROUND(G80*(1 + H80/100),2)</f>
        <v>0</v>
      </c>
      <c r="J80" s="2">
        <f>ROUND(F80*I80,2)</f>
        <v>0</v>
      </c>
    </row>
    <row r="81" spans="1:10" ht="78.3" customHeight="1">
      <c r="A81" s="1" t="s">
        <v>204</v>
      </c>
      <c r="B81" s="1" t="s">
        <v>42</v>
      </c>
      <c r="C81" s="1" t="s">
        <v>156</v>
      </c>
      <c r="D81" s="1" t="s">
        <v>157</v>
      </c>
      <c r="E81" s="1" t="s">
        <v>82</v>
      </c>
      <c r="F81" s="2">
        <v>9.359999999999999</v>
      </c>
      <c r="G81" s="3">
        <v>0</v>
      </c>
      <c r="H81" s="3">
        <v>22.23</v>
      </c>
      <c r="I81" s="2">
        <f>ROUND(G81*(1 + H81/100),2)</f>
        <v>0</v>
      </c>
      <c r="J81" s="2">
        <f>ROUND(F81*I81,2)</f>
        <v>0</v>
      </c>
    </row>
    <row r="82" spans="1:10" ht="51.3" customHeight="1">
      <c r="A82" s="1" t="s">
        <v>205</v>
      </c>
      <c r="B82" s="1" t="s">
        <v>42</v>
      </c>
      <c r="C82" s="1" t="s">
        <v>159</v>
      </c>
      <c r="D82" s="1" t="s">
        <v>160</v>
      </c>
      <c r="E82" s="1" t="s">
        <v>86</v>
      </c>
      <c r="F82" s="2">
        <v>280.88</v>
      </c>
      <c r="G82" s="3">
        <v>0</v>
      </c>
      <c r="H82" s="3">
        <v>22.23</v>
      </c>
      <c r="I82" s="2">
        <f>ROUND(G82*(1 + H82/100),2)</f>
        <v>0</v>
      </c>
      <c r="J82" s="2">
        <f>ROUND(F82*I82,2)</f>
        <v>0</v>
      </c>
    </row>
    <row r="83" spans="1:10">
      <c r="A83" s="1" t="s">
        <v>206</v>
      </c>
      <c r="B83" s="1"/>
      <c r="C83" s="1"/>
      <c r="D83" s="1" t="s">
        <v>207</v>
      </c>
    </row>
    <row r="84" spans="1:10" ht="49.5" customHeight="1">
      <c r="A84" s="1" t="s">
        <v>208</v>
      </c>
      <c r="B84" s="1" t="s">
        <v>42</v>
      </c>
      <c r="C84" s="1" t="s">
        <v>122</v>
      </c>
      <c r="D84" s="1" t="s">
        <v>209</v>
      </c>
      <c r="E84" s="1" t="s">
        <v>82</v>
      </c>
      <c r="F84" s="2">
        <v>0.65</v>
      </c>
      <c r="G84" s="3">
        <v>0</v>
      </c>
      <c r="H84" s="3">
        <v>22.23</v>
      </c>
      <c r="I84" s="2">
        <f>ROUND(G84*(1 + H84/100),2)</f>
        <v>0</v>
      </c>
      <c r="J84" s="2">
        <f>ROUND(F84*I84,2)</f>
        <v>0</v>
      </c>
    </row>
    <row r="85" spans="1:10" ht="40.05" customHeight="1">
      <c r="A85" s="1" t="s">
        <v>210</v>
      </c>
      <c r="B85" s="1" t="s">
        <v>42</v>
      </c>
      <c r="C85" s="1" t="s">
        <v>125</v>
      </c>
      <c r="D85" s="1" t="s">
        <v>211</v>
      </c>
      <c r="E85" s="1" t="s">
        <v>45</v>
      </c>
      <c r="F85" s="2">
        <v>2.52</v>
      </c>
      <c r="G85" s="3">
        <v>0</v>
      </c>
      <c r="H85" s="3">
        <v>22.23</v>
      </c>
      <c r="I85" s="2">
        <f>ROUND(G85*(1 + H85/100),2)</f>
        <v>0</v>
      </c>
      <c r="J85" s="2">
        <f>ROUND(F85*I85,2)</f>
        <v>0</v>
      </c>
    </row>
    <row r="86" spans="1:10" ht="67.05" customHeight="1">
      <c r="A86" s="1" t="s">
        <v>212</v>
      </c>
      <c r="B86" s="1" t="s">
        <v>17</v>
      </c>
      <c r="C86" s="1" t="s">
        <v>213</v>
      </c>
      <c r="D86" s="1" t="s">
        <v>214</v>
      </c>
      <c r="E86" s="1" t="s">
        <v>92</v>
      </c>
      <c r="F86" s="2">
        <v>4</v>
      </c>
      <c r="G86" s="3">
        <v>0</v>
      </c>
      <c r="H86" s="3">
        <v>22.23</v>
      </c>
      <c r="I86" s="2">
        <f>ROUND(G86*(1 + H86/100),2)</f>
        <v>0</v>
      </c>
      <c r="J86" s="2">
        <f>ROUND(F86*I86,2)</f>
        <v>0</v>
      </c>
    </row>
    <row r="87" spans="1:10" ht="38.25" customHeight="1">
      <c r="A87" s="1" t="s">
        <v>215</v>
      </c>
      <c r="B87" s="1" t="s">
        <v>42</v>
      </c>
      <c r="C87" s="1" t="s">
        <v>134</v>
      </c>
      <c r="D87" s="1" t="s">
        <v>135</v>
      </c>
      <c r="E87" s="1" t="s">
        <v>20</v>
      </c>
      <c r="F87" s="2">
        <v>2</v>
      </c>
      <c r="G87" s="3">
        <v>0</v>
      </c>
      <c r="H87" s="3">
        <v>22.23</v>
      </c>
      <c r="I87" s="2">
        <f>ROUND(G87*(1 + H87/100),2)</f>
        <v>0</v>
      </c>
      <c r="J87" s="2">
        <f>ROUND(F87*I87,2)</f>
        <v>0</v>
      </c>
    </row>
    <row r="88" spans="1:10" ht="49.5" customHeight="1">
      <c r="A88" s="1" t="s">
        <v>216</v>
      </c>
      <c r="B88" s="1" t="s">
        <v>42</v>
      </c>
      <c r="C88" s="1" t="s">
        <v>217</v>
      </c>
      <c r="D88" s="1" t="s">
        <v>218</v>
      </c>
      <c r="E88" s="1" t="s">
        <v>45</v>
      </c>
      <c r="F88" s="2">
        <v>4.23</v>
      </c>
      <c r="G88" s="3">
        <v>0</v>
      </c>
      <c r="H88" s="3">
        <v>22.23</v>
      </c>
      <c r="I88" s="2">
        <f>ROUND(G88*(1 + H88/100),2)</f>
        <v>0</v>
      </c>
      <c r="J88" s="2">
        <f>ROUND(F88*I88,2)</f>
        <v>0</v>
      </c>
    </row>
    <row r="89" spans="1:10" ht="36.45" customHeight="1">
      <c r="A89" s="1" t="s">
        <v>219</v>
      </c>
      <c r="B89" s="1" t="s">
        <v>42</v>
      </c>
      <c r="C89" s="1" t="s">
        <v>128</v>
      </c>
      <c r="D89" s="1" t="s">
        <v>129</v>
      </c>
      <c r="E89" s="1" t="s">
        <v>82</v>
      </c>
      <c r="F89" s="2">
        <v>0.07000000000000001</v>
      </c>
      <c r="G89" s="3">
        <v>0</v>
      </c>
      <c r="H89" s="3">
        <v>22.23</v>
      </c>
      <c r="I89" s="2">
        <f>ROUND(G89*(1 + H89/100),2)</f>
        <v>0</v>
      </c>
      <c r="J89" s="2">
        <f>ROUND(F89*I89,2)</f>
        <v>0</v>
      </c>
    </row>
    <row r="90" spans="1:10" ht="30.6" customHeight="1">
      <c r="A90" s="1" t="s">
        <v>220</v>
      </c>
      <c r="B90" s="1" t="s">
        <v>42</v>
      </c>
      <c r="C90" s="1" t="s">
        <v>221</v>
      </c>
      <c r="D90" s="1" t="s">
        <v>222</v>
      </c>
      <c r="E90" s="1" t="s">
        <v>142</v>
      </c>
      <c r="F90" s="2">
        <v>10.6</v>
      </c>
      <c r="G90" s="3">
        <v>0</v>
      </c>
      <c r="H90" s="3">
        <v>22.23</v>
      </c>
      <c r="I90" s="2">
        <f>ROUND(G90*(1 + H90/100),2)</f>
        <v>0</v>
      </c>
      <c r="J90" s="2">
        <f>ROUND(F90*I90,2)</f>
        <v>0</v>
      </c>
    </row>
    <row r="91" spans="1:10" ht="30.6" customHeight="1">
      <c r="A91" s="1" t="s">
        <v>223</v>
      </c>
      <c r="B91" s="1" t="s">
        <v>42</v>
      </c>
      <c r="C91" s="1" t="s">
        <v>224</v>
      </c>
      <c r="D91" s="1" t="s">
        <v>225</v>
      </c>
      <c r="E91" s="1" t="s">
        <v>142</v>
      </c>
      <c r="F91" s="2">
        <v>9.9</v>
      </c>
      <c r="G91" s="3">
        <v>0</v>
      </c>
      <c r="H91" s="3">
        <v>22.23</v>
      </c>
      <c r="I91" s="2">
        <f>ROUND(G91*(1 + H91/100),2)</f>
        <v>0</v>
      </c>
      <c r="J91" s="2">
        <f>ROUND(F91*I91,2)</f>
        <v>0</v>
      </c>
    </row>
    <row r="92" spans="1:10" ht="59.4" customHeight="1">
      <c r="A92" s="1" t="s">
        <v>226</v>
      </c>
      <c r="B92" s="1" t="s">
        <v>42</v>
      </c>
      <c r="C92" s="1" t="s">
        <v>183</v>
      </c>
      <c r="D92" s="1" t="s">
        <v>184</v>
      </c>
      <c r="E92" s="1" t="s">
        <v>82</v>
      </c>
      <c r="F92" s="2">
        <v>1.04</v>
      </c>
      <c r="G92" s="3">
        <v>0</v>
      </c>
      <c r="H92" s="3">
        <v>22.23</v>
      </c>
      <c r="I92" s="2">
        <f>ROUND(G92*(1 + H92/100),2)</f>
        <v>0</v>
      </c>
      <c r="J92" s="2">
        <f>ROUND(F92*I92,2)</f>
        <v>0</v>
      </c>
    </row>
    <row r="93" spans="1:10" ht="33.75" customHeight="1">
      <c r="A93" s="1" t="s">
        <v>227</v>
      </c>
      <c r="B93" s="1" t="s">
        <v>42</v>
      </c>
      <c r="C93" s="1" t="s">
        <v>153</v>
      </c>
      <c r="D93" s="1" t="s">
        <v>154</v>
      </c>
      <c r="E93" s="1" t="s">
        <v>82</v>
      </c>
      <c r="F93" s="2">
        <v>0.77</v>
      </c>
      <c r="G93" s="3">
        <v>0</v>
      </c>
      <c r="H93" s="3">
        <v>22.23</v>
      </c>
      <c r="I93" s="2">
        <f>ROUND(G93*(1 + H93/100),2)</f>
        <v>0</v>
      </c>
      <c r="J93" s="2">
        <f>ROUND(F93*I93,2)</f>
        <v>0</v>
      </c>
    </row>
    <row r="94" spans="1:10" ht="78.3" customHeight="1">
      <c r="A94" s="1" t="s">
        <v>228</v>
      </c>
      <c r="B94" s="1" t="s">
        <v>42</v>
      </c>
      <c r="C94" s="1" t="s">
        <v>156</v>
      </c>
      <c r="D94" s="1" t="s">
        <v>157</v>
      </c>
      <c r="E94" s="1" t="s">
        <v>82</v>
      </c>
      <c r="F94" s="2">
        <v>0.08</v>
      </c>
      <c r="G94" s="3">
        <v>0</v>
      </c>
      <c r="H94" s="3">
        <v>22.23</v>
      </c>
      <c r="I94" s="2">
        <f>ROUND(G94*(1 + H94/100),2)</f>
        <v>0</v>
      </c>
      <c r="J94" s="2">
        <f>ROUND(F94*I94,2)</f>
        <v>0</v>
      </c>
    </row>
    <row r="95" spans="1:10" ht="51.3" customHeight="1">
      <c r="A95" s="1" t="s">
        <v>229</v>
      </c>
      <c r="B95" s="1" t="s">
        <v>42</v>
      </c>
      <c r="C95" s="1" t="s">
        <v>159</v>
      </c>
      <c r="D95" s="1" t="s">
        <v>160</v>
      </c>
      <c r="E95" s="1" t="s">
        <v>86</v>
      </c>
      <c r="F95" s="2">
        <v>2.44</v>
      </c>
      <c r="G95" s="3">
        <v>0</v>
      </c>
      <c r="H95" s="3">
        <v>22.23</v>
      </c>
      <c r="I95" s="2">
        <f>ROUND(G95*(1 + H95/100),2)</f>
        <v>0</v>
      </c>
      <c r="J95" s="2">
        <f>ROUND(F95*I95,2)</f>
        <v>0</v>
      </c>
    </row>
    <row r="96" spans="1:10">
      <c r="A96" s="1" t="s">
        <v>230</v>
      </c>
      <c r="B96" s="1"/>
      <c r="C96" s="1"/>
      <c r="D96" s="1" t="s">
        <v>231</v>
      </c>
    </row>
    <row r="97" spans="1:10">
      <c r="A97" s="1" t="s">
        <v>232</v>
      </c>
      <c r="B97" s="1"/>
      <c r="C97" s="1"/>
      <c r="D97" s="1" t="s">
        <v>120</v>
      </c>
    </row>
    <row r="98" spans="1:10" ht="22.5" customHeight="1">
      <c r="A98" s="1" t="s">
        <v>233</v>
      </c>
      <c r="B98" s="1" t="s">
        <v>17</v>
      </c>
      <c r="C98" s="1" t="s">
        <v>234</v>
      </c>
      <c r="D98" s="1" t="s">
        <v>235</v>
      </c>
      <c r="E98" s="1" t="s">
        <v>20</v>
      </c>
      <c r="F98" s="2">
        <v>1</v>
      </c>
      <c r="G98" s="3">
        <v>0</v>
      </c>
      <c r="H98" s="3">
        <v>22.23</v>
      </c>
      <c r="I98" s="2">
        <f>ROUND(G98*(1 + H98/100),2)</f>
        <v>0</v>
      </c>
      <c r="J98" s="2">
        <f>ROUND(F98*I98,2)</f>
        <v>0</v>
      </c>
    </row>
    <row r="99" spans="1:10" ht="49.5" customHeight="1">
      <c r="A99" s="1" t="s">
        <v>236</v>
      </c>
      <c r="B99" s="1" t="s">
        <v>42</v>
      </c>
      <c r="C99" s="1" t="s">
        <v>122</v>
      </c>
      <c r="D99" s="1" t="s">
        <v>123</v>
      </c>
      <c r="E99" s="1" t="s">
        <v>82</v>
      </c>
      <c r="F99" s="2">
        <v>19.47</v>
      </c>
      <c r="G99" s="3">
        <v>0</v>
      </c>
      <c r="H99" s="3">
        <v>22.23</v>
      </c>
      <c r="I99" s="2">
        <f>ROUND(G99*(1 + H99/100),2)</f>
        <v>0</v>
      </c>
      <c r="J99" s="2">
        <f>ROUND(F99*I99,2)</f>
        <v>0</v>
      </c>
    </row>
    <row r="100" spans="1:10" ht="45.9" customHeight="1">
      <c r="A100" s="1" t="s">
        <v>237</v>
      </c>
      <c r="B100" s="1" t="s">
        <v>42</v>
      </c>
      <c r="C100" s="1" t="s">
        <v>165</v>
      </c>
      <c r="D100" s="1" t="s">
        <v>166</v>
      </c>
      <c r="E100" s="1" t="s">
        <v>82</v>
      </c>
      <c r="F100" s="2">
        <v>66.45</v>
      </c>
      <c r="G100" s="3">
        <v>0</v>
      </c>
      <c r="H100" s="3">
        <v>22.23</v>
      </c>
      <c r="I100" s="2">
        <f>ROUND(G100*(1 + H100/100),2)</f>
        <v>0</v>
      </c>
      <c r="J100" s="2">
        <f>ROUND(F100*I100,2)</f>
        <v>0</v>
      </c>
    </row>
    <row r="101" spans="1:10" ht="27.45" customHeight="1">
      <c r="A101" s="1" t="s">
        <v>238</v>
      </c>
      <c r="B101" s="1" t="s">
        <v>42</v>
      </c>
      <c r="C101" s="1" t="s">
        <v>125</v>
      </c>
      <c r="D101" s="1" t="s">
        <v>168</v>
      </c>
      <c r="E101" s="1" t="s">
        <v>45</v>
      </c>
      <c r="F101" s="2">
        <v>127.83</v>
      </c>
      <c r="G101" s="3">
        <v>0</v>
      </c>
      <c r="H101" s="3">
        <v>22.23</v>
      </c>
      <c r="I101" s="2">
        <f>ROUND(G101*(1 + H101/100),2)</f>
        <v>0</v>
      </c>
      <c r="J101" s="2">
        <f>ROUND(F101*I101,2)</f>
        <v>0</v>
      </c>
    </row>
    <row r="102" spans="1:10" ht="45.45" customHeight="1">
      <c r="A102" s="1" t="s">
        <v>239</v>
      </c>
      <c r="B102" s="1" t="s">
        <v>17</v>
      </c>
      <c r="C102" s="1" t="s">
        <v>240</v>
      </c>
      <c r="D102" s="1" t="s">
        <v>241</v>
      </c>
      <c r="E102" s="1" t="s">
        <v>92</v>
      </c>
      <c r="F102" s="2">
        <v>208</v>
      </c>
      <c r="G102" s="3">
        <v>0</v>
      </c>
      <c r="H102" s="3">
        <v>22.23</v>
      </c>
      <c r="I102" s="2">
        <f>ROUND(G102*(1 + H102/100),2)</f>
        <v>0</v>
      </c>
      <c r="J102" s="2">
        <f>ROUND(F102*I102,2)</f>
        <v>0</v>
      </c>
    </row>
    <row r="103" spans="1:10" ht="38.25" customHeight="1">
      <c r="A103" s="1" t="s">
        <v>242</v>
      </c>
      <c r="B103" s="1" t="s">
        <v>42</v>
      </c>
      <c r="C103" s="1" t="s">
        <v>134</v>
      </c>
      <c r="D103" s="1" t="s">
        <v>135</v>
      </c>
      <c r="E103" s="1" t="s">
        <v>20</v>
      </c>
      <c r="F103" s="2">
        <v>26</v>
      </c>
      <c r="G103" s="3">
        <v>0</v>
      </c>
      <c r="H103" s="3">
        <v>22.23</v>
      </c>
      <c r="I103" s="2">
        <f>ROUND(G103*(1 + H103/100),2)</f>
        <v>0</v>
      </c>
      <c r="J103" s="2">
        <f>ROUND(F103*I103,2)</f>
        <v>0</v>
      </c>
    </row>
    <row r="104" spans="1:10" ht="49.5" customHeight="1">
      <c r="A104" s="1" t="s">
        <v>243</v>
      </c>
      <c r="B104" s="1" t="s">
        <v>42</v>
      </c>
      <c r="C104" s="1" t="s">
        <v>217</v>
      </c>
      <c r="D104" s="1" t="s">
        <v>244</v>
      </c>
      <c r="E104" s="1" t="s">
        <v>45</v>
      </c>
      <c r="F104" s="2">
        <v>50.38</v>
      </c>
      <c r="G104" s="3">
        <v>0</v>
      </c>
      <c r="H104" s="3">
        <v>22.23</v>
      </c>
      <c r="I104" s="2">
        <f>ROUND(G104*(1 + H104/100),2)</f>
        <v>0</v>
      </c>
      <c r="J104" s="2">
        <f>ROUND(F104*I104,2)</f>
        <v>0</v>
      </c>
    </row>
    <row r="105" spans="1:10" ht="46.8" customHeight="1">
      <c r="A105" s="1" t="s">
        <v>245</v>
      </c>
      <c r="B105" s="1" t="s">
        <v>42</v>
      </c>
      <c r="C105" s="1" t="s">
        <v>173</v>
      </c>
      <c r="D105" s="1" t="s">
        <v>174</v>
      </c>
      <c r="E105" s="1" t="s">
        <v>45</v>
      </c>
      <c r="F105" s="2">
        <v>178.62</v>
      </c>
      <c r="G105" s="3">
        <v>0</v>
      </c>
      <c r="H105" s="3">
        <v>22.23</v>
      </c>
      <c r="I105" s="2">
        <f>ROUND(G105*(1 + H105/100),2)</f>
        <v>0</v>
      </c>
      <c r="J105" s="2">
        <f>ROUND(F105*I105,2)</f>
        <v>0</v>
      </c>
    </row>
    <row r="106" spans="1:10" ht="36.45" customHeight="1">
      <c r="A106" s="1" t="s">
        <v>246</v>
      </c>
      <c r="B106" s="1" t="s">
        <v>42</v>
      </c>
      <c r="C106" s="1" t="s">
        <v>128</v>
      </c>
      <c r="D106" s="1" t="s">
        <v>129</v>
      </c>
      <c r="E106" s="1" t="s">
        <v>82</v>
      </c>
      <c r="F106" s="2">
        <v>2.84</v>
      </c>
      <c r="G106" s="3">
        <v>0</v>
      </c>
      <c r="H106" s="3">
        <v>22.23</v>
      </c>
      <c r="I106" s="2">
        <f>ROUND(G106*(1 + H106/100),2)</f>
        <v>0</v>
      </c>
      <c r="J106" s="2">
        <f>ROUND(F106*I106,2)</f>
        <v>0</v>
      </c>
    </row>
    <row r="107" spans="1:10" ht="31.5" customHeight="1">
      <c r="A107" s="1" t="s">
        <v>247</v>
      </c>
      <c r="B107" s="1" t="s">
        <v>42</v>
      </c>
      <c r="C107" s="1" t="s">
        <v>248</v>
      </c>
      <c r="D107" s="1" t="s">
        <v>249</v>
      </c>
      <c r="E107" s="1" t="s">
        <v>142</v>
      </c>
      <c r="F107" s="2">
        <v>22.8</v>
      </c>
      <c r="G107" s="3">
        <v>0</v>
      </c>
      <c r="H107" s="3">
        <v>22.23</v>
      </c>
      <c r="I107" s="2">
        <f>ROUND(G107*(1 + H107/100),2)</f>
        <v>0</v>
      </c>
      <c r="J107" s="2">
        <f>ROUND(F107*I107,2)</f>
        <v>0</v>
      </c>
    </row>
    <row r="108" spans="1:10" ht="31.05" customHeight="1">
      <c r="A108" s="1" t="s">
        <v>250</v>
      </c>
      <c r="B108" s="1" t="s">
        <v>42</v>
      </c>
      <c r="C108" s="1" t="s">
        <v>251</v>
      </c>
      <c r="D108" s="1" t="s">
        <v>252</v>
      </c>
      <c r="E108" s="1" t="s">
        <v>142</v>
      </c>
      <c r="F108" s="2">
        <v>37.4</v>
      </c>
      <c r="G108" s="3">
        <v>0</v>
      </c>
      <c r="H108" s="3">
        <v>22.23</v>
      </c>
      <c r="I108" s="2">
        <f>ROUND(G108*(1 + H108/100),2)</f>
        <v>0</v>
      </c>
      <c r="J108" s="2">
        <f>ROUND(F108*I108,2)</f>
        <v>0</v>
      </c>
    </row>
    <row r="109" spans="1:10" ht="31.95" customHeight="1">
      <c r="A109" s="1" t="s">
        <v>253</v>
      </c>
      <c r="B109" s="1" t="s">
        <v>42</v>
      </c>
      <c r="C109" s="1" t="s">
        <v>254</v>
      </c>
      <c r="D109" s="1" t="s">
        <v>255</v>
      </c>
      <c r="E109" s="1" t="s">
        <v>142</v>
      </c>
      <c r="F109" s="2">
        <v>114.7</v>
      </c>
      <c r="G109" s="3">
        <v>0</v>
      </c>
      <c r="H109" s="3">
        <v>22.23</v>
      </c>
      <c r="I109" s="2">
        <f>ROUND(G109*(1 + H109/100),2)</f>
        <v>0</v>
      </c>
      <c r="J109" s="2">
        <f>ROUND(F109*I109,2)</f>
        <v>0</v>
      </c>
    </row>
    <row r="110" spans="1:10" ht="31.05" customHeight="1">
      <c r="A110" s="1" t="s">
        <v>256</v>
      </c>
      <c r="B110" s="1" t="s">
        <v>42</v>
      </c>
      <c r="C110" s="1" t="s">
        <v>257</v>
      </c>
      <c r="D110" s="1" t="s">
        <v>258</v>
      </c>
      <c r="E110" s="1" t="s">
        <v>142</v>
      </c>
      <c r="F110" s="2">
        <v>88.90000000000001</v>
      </c>
      <c r="G110" s="3">
        <v>0</v>
      </c>
      <c r="H110" s="3">
        <v>22.23</v>
      </c>
      <c r="I110" s="2">
        <f>ROUND(G110*(1 + H110/100),2)</f>
        <v>0</v>
      </c>
      <c r="J110" s="2">
        <f>ROUND(F110*I110,2)</f>
        <v>0</v>
      </c>
    </row>
    <row r="111" spans="1:10" ht="30.6" customHeight="1">
      <c r="A111" s="1" t="s">
        <v>259</v>
      </c>
      <c r="B111" s="1" t="s">
        <v>42</v>
      </c>
      <c r="C111" s="1" t="s">
        <v>224</v>
      </c>
      <c r="D111" s="1" t="s">
        <v>225</v>
      </c>
      <c r="E111" s="1" t="s">
        <v>142</v>
      </c>
      <c r="F111" s="2">
        <v>77.90000000000001</v>
      </c>
      <c r="G111" s="3">
        <v>0</v>
      </c>
      <c r="H111" s="3">
        <v>22.23</v>
      </c>
      <c r="I111" s="2">
        <f>ROUND(G111*(1 + H111/100),2)</f>
        <v>0</v>
      </c>
      <c r="J111" s="2">
        <f>ROUND(F111*I111,2)</f>
        <v>0</v>
      </c>
    </row>
    <row r="112" spans="1:10" ht="35.1" customHeight="1">
      <c r="A112" s="1" t="s">
        <v>260</v>
      </c>
      <c r="B112" s="1" t="s">
        <v>42</v>
      </c>
      <c r="C112" s="1" t="s">
        <v>261</v>
      </c>
      <c r="D112" s="1" t="s">
        <v>262</v>
      </c>
      <c r="E112" s="1" t="s">
        <v>142</v>
      </c>
      <c r="F112" s="2">
        <v>104</v>
      </c>
      <c r="G112" s="3">
        <v>0</v>
      </c>
      <c r="H112" s="3">
        <v>22.23</v>
      </c>
      <c r="I112" s="2">
        <f>ROUND(G112*(1 + H112/100),2)</f>
        <v>0</v>
      </c>
      <c r="J112" s="2">
        <f>ROUND(F112*I112,2)</f>
        <v>0</v>
      </c>
    </row>
    <row r="113" spans="1:10" ht="34.2" customHeight="1">
      <c r="A113" s="1" t="s">
        <v>263</v>
      </c>
      <c r="B113" s="1" t="s">
        <v>42</v>
      </c>
      <c r="C113" s="1" t="s">
        <v>177</v>
      </c>
      <c r="D113" s="1" t="s">
        <v>264</v>
      </c>
      <c r="E113" s="1" t="s">
        <v>142</v>
      </c>
      <c r="F113" s="2">
        <v>202.7</v>
      </c>
      <c r="G113" s="3">
        <v>0</v>
      </c>
      <c r="H113" s="3">
        <v>22.23</v>
      </c>
      <c r="I113" s="2">
        <f>ROUND(G113*(1 + H113/100),2)</f>
        <v>0</v>
      </c>
      <c r="J113" s="2">
        <f>ROUND(F113*I113,2)</f>
        <v>0</v>
      </c>
    </row>
    <row r="114" spans="1:10" ht="34.65" customHeight="1">
      <c r="A114" s="1" t="s">
        <v>265</v>
      </c>
      <c r="B114" s="1" t="s">
        <v>42</v>
      </c>
      <c r="C114" s="1" t="s">
        <v>266</v>
      </c>
      <c r="D114" s="1" t="s">
        <v>267</v>
      </c>
      <c r="E114" s="1" t="s">
        <v>142</v>
      </c>
      <c r="F114" s="2">
        <v>29.3</v>
      </c>
      <c r="G114" s="3">
        <v>0</v>
      </c>
      <c r="H114" s="3">
        <v>22.23</v>
      </c>
      <c r="I114" s="2">
        <f>ROUND(G114*(1 + H114/100),2)</f>
        <v>0</v>
      </c>
      <c r="J114" s="2">
        <f>ROUND(F114*I114,2)</f>
        <v>0</v>
      </c>
    </row>
    <row r="115" spans="1:10" ht="35.55" customHeight="1">
      <c r="A115" s="1" t="s">
        <v>268</v>
      </c>
      <c r="B115" s="1" t="s">
        <v>42</v>
      </c>
      <c r="C115" s="1" t="s">
        <v>254</v>
      </c>
      <c r="D115" s="1" t="s">
        <v>269</v>
      </c>
      <c r="E115" s="1" t="s">
        <v>142</v>
      </c>
      <c r="F115" s="2">
        <v>420.8</v>
      </c>
      <c r="G115" s="3">
        <v>0</v>
      </c>
      <c r="H115" s="3">
        <v>22.23</v>
      </c>
      <c r="I115" s="2">
        <f>ROUND(G115*(1 + H115/100),2)</f>
        <v>0</v>
      </c>
      <c r="J115" s="2">
        <f>ROUND(F115*I115,2)</f>
        <v>0</v>
      </c>
    </row>
    <row r="116" spans="1:10" ht="34.65" customHeight="1">
      <c r="A116" s="1" t="s">
        <v>270</v>
      </c>
      <c r="B116" s="1" t="s">
        <v>42</v>
      </c>
      <c r="C116" s="1" t="s">
        <v>257</v>
      </c>
      <c r="D116" s="1" t="s">
        <v>271</v>
      </c>
      <c r="E116" s="1" t="s">
        <v>142</v>
      </c>
      <c r="F116" s="2">
        <v>109.8</v>
      </c>
      <c r="G116" s="3">
        <v>0</v>
      </c>
      <c r="H116" s="3">
        <v>22.23</v>
      </c>
      <c r="I116" s="2">
        <f>ROUND(G116*(1 + H116/100),2)</f>
        <v>0</v>
      </c>
      <c r="J116" s="2">
        <f>ROUND(F116*I116,2)</f>
        <v>0</v>
      </c>
    </row>
    <row r="117" spans="1:10" ht="34.2" customHeight="1">
      <c r="A117" s="1" t="s">
        <v>272</v>
      </c>
      <c r="B117" s="1" t="s">
        <v>42</v>
      </c>
      <c r="C117" s="1" t="s">
        <v>180</v>
      </c>
      <c r="D117" s="1" t="s">
        <v>273</v>
      </c>
      <c r="E117" s="1" t="s">
        <v>142</v>
      </c>
      <c r="F117" s="2">
        <v>100.6</v>
      </c>
      <c r="G117" s="3">
        <v>0</v>
      </c>
      <c r="H117" s="3">
        <v>22.23</v>
      </c>
      <c r="I117" s="2">
        <f>ROUND(G117*(1 + H117/100),2)</f>
        <v>0</v>
      </c>
      <c r="J117" s="2">
        <f>ROUND(F117*I117,2)</f>
        <v>0</v>
      </c>
    </row>
    <row r="118" spans="1:10" ht="60.3" customHeight="1">
      <c r="A118" s="1" t="s">
        <v>274</v>
      </c>
      <c r="B118" s="1" t="s">
        <v>42</v>
      </c>
      <c r="C118" s="1" t="s">
        <v>183</v>
      </c>
      <c r="D118" s="1" t="s">
        <v>275</v>
      </c>
      <c r="E118" s="1" t="s">
        <v>82</v>
      </c>
      <c r="F118" s="2">
        <v>20.91</v>
      </c>
      <c r="G118" s="3">
        <v>0</v>
      </c>
      <c r="H118" s="3">
        <v>22.23</v>
      </c>
      <c r="I118" s="2">
        <f>ROUND(G118*(1 + H118/100),2)</f>
        <v>0</v>
      </c>
      <c r="J118" s="2">
        <f>ROUND(F118*I118,2)</f>
        <v>0</v>
      </c>
    </row>
    <row r="119" spans="1:10" ht="33.75" customHeight="1">
      <c r="A119" s="1" t="s">
        <v>276</v>
      </c>
      <c r="B119" s="1" t="s">
        <v>42</v>
      </c>
      <c r="C119" s="1" t="s">
        <v>277</v>
      </c>
      <c r="D119" s="1" t="s">
        <v>278</v>
      </c>
      <c r="E119" s="1" t="s">
        <v>45</v>
      </c>
      <c r="F119" s="2">
        <v>154.8</v>
      </c>
      <c r="G119" s="3">
        <v>0</v>
      </c>
      <c r="H119" s="3">
        <v>22.23</v>
      </c>
      <c r="I119" s="2">
        <f>ROUND(G119*(1 + H119/100),2)</f>
        <v>0</v>
      </c>
      <c r="J119" s="2">
        <f>ROUND(F119*I119,2)</f>
        <v>0</v>
      </c>
    </row>
    <row r="120" spans="1:10" ht="62.1" customHeight="1">
      <c r="A120" s="1" t="s">
        <v>279</v>
      </c>
      <c r="B120" s="1" t="s">
        <v>17</v>
      </c>
      <c r="C120" s="1" t="s">
        <v>280</v>
      </c>
      <c r="D120" s="1" t="s">
        <v>281</v>
      </c>
      <c r="E120" s="1" t="s">
        <v>45</v>
      </c>
      <c r="F120" s="2">
        <v>93.76000000000001</v>
      </c>
      <c r="G120" s="3">
        <v>0</v>
      </c>
      <c r="H120" s="3">
        <v>22.23</v>
      </c>
      <c r="I120" s="2">
        <f>ROUND(G120*(1 + H120/100),2)</f>
        <v>0</v>
      </c>
      <c r="J120" s="2">
        <f>ROUND(F120*I120,2)</f>
        <v>0</v>
      </c>
    </row>
    <row r="121" spans="1:10" ht="32.85" customHeight="1">
      <c r="A121" s="1" t="s">
        <v>282</v>
      </c>
      <c r="B121" s="1" t="s">
        <v>42</v>
      </c>
      <c r="C121" s="1" t="s">
        <v>283</v>
      </c>
      <c r="D121" s="1" t="s">
        <v>284</v>
      </c>
      <c r="E121" s="1" t="s">
        <v>142</v>
      </c>
      <c r="F121" s="2">
        <v>247.32</v>
      </c>
      <c r="G121" s="3">
        <v>0</v>
      </c>
      <c r="H121" s="3">
        <v>22.23</v>
      </c>
      <c r="I121" s="2">
        <f>ROUND(G121*(1 + H121/100),2)</f>
        <v>0</v>
      </c>
      <c r="J121" s="2">
        <f>ROUND(F121*I121,2)</f>
        <v>0</v>
      </c>
    </row>
    <row r="122" spans="1:10" ht="39.15" customHeight="1">
      <c r="A122" s="1" t="s">
        <v>285</v>
      </c>
      <c r="B122" s="1" t="s">
        <v>42</v>
      </c>
      <c r="C122" s="1" t="s">
        <v>286</v>
      </c>
      <c r="D122" s="1" t="s">
        <v>287</v>
      </c>
      <c r="E122" s="1" t="s">
        <v>82</v>
      </c>
      <c r="F122" s="2">
        <v>6.71</v>
      </c>
      <c r="G122" s="3">
        <v>0</v>
      </c>
      <c r="H122" s="3">
        <v>22.23</v>
      </c>
      <c r="I122" s="2">
        <f>ROUND(G122*(1 + H122/100),2)</f>
        <v>0</v>
      </c>
      <c r="J122" s="2">
        <f>ROUND(F122*I122,2)</f>
        <v>0</v>
      </c>
    </row>
    <row r="123" spans="1:10" ht="22.95" customHeight="1">
      <c r="A123" s="1" t="s">
        <v>288</v>
      </c>
      <c r="B123" s="1" t="s">
        <v>42</v>
      </c>
      <c r="C123" s="1" t="s">
        <v>289</v>
      </c>
      <c r="D123" s="1" t="s">
        <v>290</v>
      </c>
      <c r="E123" s="1" t="s">
        <v>45</v>
      </c>
      <c r="F123" s="2">
        <v>93.76000000000001</v>
      </c>
      <c r="G123" s="3">
        <v>0</v>
      </c>
      <c r="H123" s="3">
        <v>22.23</v>
      </c>
      <c r="I123" s="2">
        <f>ROUND(G123*(1 + H123/100),2)</f>
        <v>0</v>
      </c>
      <c r="J123" s="2">
        <f>ROUND(F123*I123,2)</f>
        <v>0</v>
      </c>
    </row>
    <row r="124" spans="1:10" ht="67.05" customHeight="1">
      <c r="A124" s="1" t="s">
        <v>291</v>
      </c>
      <c r="B124" s="1" t="s">
        <v>42</v>
      </c>
      <c r="C124" s="1" t="s">
        <v>292</v>
      </c>
      <c r="D124" s="1" t="s">
        <v>293</v>
      </c>
      <c r="E124" s="1" t="s">
        <v>45</v>
      </c>
      <c r="F124" s="2">
        <v>40.68</v>
      </c>
      <c r="G124" s="3">
        <v>0</v>
      </c>
      <c r="H124" s="3">
        <v>22.23</v>
      </c>
      <c r="I124" s="2">
        <f>ROUND(G124*(1 + H124/100),2)</f>
        <v>0</v>
      </c>
      <c r="J124" s="2">
        <f>ROUND(F124*I124,2)</f>
        <v>0</v>
      </c>
    </row>
    <row r="125" spans="1:10" ht="48.6" customHeight="1">
      <c r="A125" s="1" t="s">
        <v>294</v>
      </c>
      <c r="B125" s="1" t="s">
        <v>17</v>
      </c>
      <c r="C125" s="1" t="s">
        <v>295</v>
      </c>
      <c r="D125" s="1" t="s">
        <v>296</v>
      </c>
      <c r="E125" s="1" t="s">
        <v>82</v>
      </c>
      <c r="F125" s="2">
        <v>2.03</v>
      </c>
      <c r="G125" s="3">
        <v>0</v>
      </c>
      <c r="H125" s="3">
        <v>22.23</v>
      </c>
      <c r="I125" s="2">
        <f>ROUND(G125*(1 + H125/100),2)</f>
        <v>0</v>
      </c>
      <c r="J125" s="2">
        <f>ROUND(F125*I125,2)</f>
        <v>0</v>
      </c>
    </row>
    <row r="126" spans="1:10" ht="48.6" customHeight="1">
      <c r="A126" s="1" t="s">
        <v>297</v>
      </c>
      <c r="B126" s="1" t="s">
        <v>42</v>
      </c>
      <c r="C126" s="1" t="s">
        <v>298</v>
      </c>
      <c r="D126" s="1" t="s">
        <v>299</v>
      </c>
      <c r="E126" s="1" t="s">
        <v>45</v>
      </c>
      <c r="F126" s="2">
        <v>40.68</v>
      </c>
      <c r="G126" s="3">
        <v>0</v>
      </c>
      <c r="H126" s="3">
        <v>22.23</v>
      </c>
      <c r="I126" s="2">
        <f>ROUND(G126*(1 + H126/100),2)</f>
        <v>0</v>
      </c>
      <c r="J126" s="2">
        <f>ROUND(F126*I126,2)</f>
        <v>0</v>
      </c>
    </row>
    <row r="127" spans="1:10" ht="45.9" customHeight="1">
      <c r="A127" s="1" t="s">
        <v>300</v>
      </c>
      <c r="B127" s="1" t="s">
        <v>42</v>
      </c>
      <c r="C127" s="1" t="s">
        <v>301</v>
      </c>
      <c r="D127" s="1" t="s">
        <v>302</v>
      </c>
      <c r="E127" s="1" t="s">
        <v>142</v>
      </c>
      <c r="F127" s="2">
        <v>60.21</v>
      </c>
      <c r="G127" s="3">
        <v>0</v>
      </c>
      <c r="H127" s="3">
        <v>22.23</v>
      </c>
      <c r="I127" s="2">
        <f>ROUND(G127*(1 + H127/100),2)</f>
        <v>0</v>
      </c>
      <c r="J127" s="2">
        <f>ROUND(F127*I127,2)</f>
        <v>0</v>
      </c>
    </row>
    <row r="128" spans="1:10" ht="60.3" customHeight="1">
      <c r="A128" s="1" t="s">
        <v>303</v>
      </c>
      <c r="B128" s="1" t="s">
        <v>17</v>
      </c>
      <c r="C128" s="1" t="s">
        <v>304</v>
      </c>
      <c r="D128" s="1" t="s">
        <v>305</v>
      </c>
      <c r="E128" s="1" t="s">
        <v>82</v>
      </c>
      <c r="F128" s="2">
        <v>4.07</v>
      </c>
      <c r="G128" s="3">
        <v>0</v>
      </c>
      <c r="H128" s="3">
        <v>22.23</v>
      </c>
      <c r="I128" s="2">
        <f>ROUND(G128*(1 + H128/100),2)</f>
        <v>0</v>
      </c>
      <c r="J128" s="2">
        <f>ROUND(F128*I128,2)</f>
        <v>0</v>
      </c>
    </row>
    <row r="129" spans="1:10" ht="33.75" customHeight="1">
      <c r="A129" s="1" t="s">
        <v>306</v>
      </c>
      <c r="B129" s="1" t="s">
        <v>42</v>
      </c>
      <c r="C129" s="1" t="s">
        <v>153</v>
      </c>
      <c r="D129" s="1" t="s">
        <v>154</v>
      </c>
      <c r="E129" s="1" t="s">
        <v>82</v>
      </c>
      <c r="F129" s="2">
        <v>59.78</v>
      </c>
      <c r="G129" s="3">
        <v>0</v>
      </c>
      <c r="H129" s="3">
        <v>22.23</v>
      </c>
      <c r="I129" s="2">
        <f>ROUND(G129*(1 + H129/100),2)</f>
        <v>0</v>
      </c>
      <c r="J129" s="2">
        <f>ROUND(F129*I129,2)</f>
        <v>0</v>
      </c>
    </row>
    <row r="130" spans="1:10" ht="78.3" customHeight="1">
      <c r="A130" s="1" t="s">
        <v>307</v>
      </c>
      <c r="B130" s="1" t="s">
        <v>42</v>
      </c>
      <c r="C130" s="1" t="s">
        <v>156</v>
      </c>
      <c r="D130" s="1" t="s">
        <v>157</v>
      </c>
      <c r="E130" s="1" t="s">
        <v>82</v>
      </c>
      <c r="F130" s="2">
        <v>26.14</v>
      </c>
      <c r="G130" s="3">
        <v>0</v>
      </c>
      <c r="H130" s="3">
        <v>22.23</v>
      </c>
      <c r="I130" s="2">
        <f>ROUND(G130*(1 + H130/100),2)</f>
        <v>0</v>
      </c>
      <c r="J130" s="2">
        <f>ROUND(F130*I130,2)</f>
        <v>0</v>
      </c>
    </row>
    <row r="131" spans="1:10" ht="51.3" customHeight="1">
      <c r="A131" s="1" t="s">
        <v>308</v>
      </c>
      <c r="B131" s="1" t="s">
        <v>42</v>
      </c>
      <c r="C131" s="1" t="s">
        <v>159</v>
      </c>
      <c r="D131" s="1" t="s">
        <v>160</v>
      </c>
      <c r="E131" s="1" t="s">
        <v>86</v>
      </c>
      <c r="F131" s="2">
        <v>784.13</v>
      </c>
      <c r="G131" s="3">
        <v>0</v>
      </c>
      <c r="H131" s="3">
        <v>22.23</v>
      </c>
      <c r="I131" s="2">
        <f>ROUND(G131*(1 + H131/100),2)</f>
        <v>0</v>
      </c>
      <c r="J131" s="2">
        <f>ROUND(F131*I131,2)</f>
        <v>0</v>
      </c>
    </row>
    <row r="132" spans="1:10">
      <c r="A132" s="1" t="s">
        <v>309</v>
      </c>
      <c r="B132" s="1"/>
      <c r="C132" s="1"/>
      <c r="D132" s="1" t="s">
        <v>310</v>
      </c>
    </row>
    <row r="133" spans="1:10" ht="58.5" customHeight="1">
      <c r="A133" s="1" t="s">
        <v>311</v>
      </c>
      <c r="B133" s="1" t="s">
        <v>42</v>
      </c>
      <c r="C133" s="1" t="s">
        <v>312</v>
      </c>
      <c r="D133" s="1" t="s">
        <v>313</v>
      </c>
      <c r="E133" s="1" t="s">
        <v>45</v>
      </c>
      <c r="F133" s="2">
        <v>59.99</v>
      </c>
      <c r="G133" s="3">
        <v>0</v>
      </c>
      <c r="H133" s="3">
        <v>22.23</v>
      </c>
      <c r="I133" s="2">
        <f>ROUND(G133*(1 + H133/100),2)</f>
        <v>0</v>
      </c>
      <c r="J133" s="2">
        <f>ROUND(F133*I133,2)</f>
        <v>0</v>
      </c>
    </row>
    <row r="134" spans="1:10" ht="58.05" customHeight="1">
      <c r="A134" s="1" t="s">
        <v>314</v>
      </c>
      <c r="B134" s="1" t="s">
        <v>42</v>
      </c>
      <c r="C134" s="1" t="s">
        <v>315</v>
      </c>
      <c r="D134" s="1" t="s">
        <v>316</v>
      </c>
      <c r="E134" s="1" t="s">
        <v>45</v>
      </c>
      <c r="F134" s="2">
        <v>133.64</v>
      </c>
      <c r="G134" s="3">
        <v>0</v>
      </c>
      <c r="H134" s="3">
        <v>22.23</v>
      </c>
      <c r="I134" s="2">
        <f>ROUND(G134*(1 + H134/100),2)</f>
        <v>0</v>
      </c>
      <c r="J134" s="2">
        <f>ROUND(F134*I134,2)</f>
        <v>0</v>
      </c>
    </row>
    <row r="135" spans="1:10" ht="55.35" customHeight="1">
      <c r="A135" s="1" t="s">
        <v>317</v>
      </c>
      <c r="B135" s="1" t="s">
        <v>42</v>
      </c>
      <c r="C135" s="1" t="s">
        <v>318</v>
      </c>
      <c r="D135" s="1" t="s">
        <v>319</v>
      </c>
      <c r="E135" s="1" t="s">
        <v>142</v>
      </c>
      <c r="F135" s="2">
        <v>9</v>
      </c>
      <c r="G135" s="3">
        <v>0</v>
      </c>
      <c r="H135" s="3">
        <v>22.23</v>
      </c>
      <c r="I135" s="2">
        <f>ROUND(G135*(1 + H135/100),2)</f>
        <v>0</v>
      </c>
      <c r="J135" s="2">
        <f>ROUND(F135*I135,2)</f>
        <v>0</v>
      </c>
    </row>
    <row r="136" spans="1:10" ht="55.35" customHeight="1">
      <c r="A136" s="1" t="s">
        <v>320</v>
      </c>
      <c r="B136" s="1" t="s">
        <v>42</v>
      </c>
      <c r="C136" s="1" t="s">
        <v>321</v>
      </c>
      <c r="D136" s="1" t="s">
        <v>322</v>
      </c>
      <c r="E136" s="1" t="s">
        <v>142</v>
      </c>
      <c r="F136" s="2">
        <v>247.3</v>
      </c>
      <c r="G136" s="3">
        <v>0</v>
      </c>
      <c r="H136" s="3">
        <v>22.23</v>
      </c>
      <c r="I136" s="2">
        <f>ROUND(G136*(1 + H136/100),2)</f>
        <v>0</v>
      </c>
      <c r="J136" s="2">
        <f>ROUND(F136*I136,2)</f>
        <v>0</v>
      </c>
    </row>
    <row r="137" spans="1:10" ht="55.8" customHeight="1">
      <c r="A137" s="1" t="s">
        <v>323</v>
      </c>
      <c r="B137" s="1" t="s">
        <v>42</v>
      </c>
      <c r="C137" s="1" t="s">
        <v>324</v>
      </c>
      <c r="D137" s="1" t="s">
        <v>325</v>
      </c>
      <c r="E137" s="1" t="s">
        <v>142</v>
      </c>
      <c r="F137" s="2">
        <v>181.5</v>
      </c>
      <c r="G137" s="3">
        <v>0</v>
      </c>
      <c r="H137" s="3">
        <v>22.23</v>
      </c>
      <c r="I137" s="2">
        <f>ROUND(G137*(1 + H137/100),2)</f>
        <v>0</v>
      </c>
      <c r="J137" s="2">
        <f>ROUND(F137*I137,2)</f>
        <v>0</v>
      </c>
    </row>
    <row r="138" spans="1:10" ht="55.8" customHeight="1">
      <c r="A138" s="1" t="s">
        <v>326</v>
      </c>
      <c r="B138" s="1" t="s">
        <v>42</v>
      </c>
      <c r="C138" s="1" t="s">
        <v>327</v>
      </c>
      <c r="D138" s="1" t="s">
        <v>328</v>
      </c>
      <c r="E138" s="1" t="s">
        <v>142</v>
      </c>
      <c r="F138" s="2">
        <v>142.5</v>
      </c>
      <c r="G138" s="3">
        <v>0</v>
      </c>
      <c r="H138" s="3">
        <v>22.23</v>
      </c>
      <c r="I138" s="2">
        <f>ROUND(G138*(1 + H138/100),2)</f>
        <v>0</v>
      </c>
      <c r="J138" s="2">
        <f>ROUND(F138*I138,2)</f>
        <v>0</v>
      </c>
    </row>
    <row r="139" spans="1:10" ht="55.8" customHeight="1">
      <c r="A139" s="1" t="s">
        <v>329</v>
      </c>
      <c r="B139" s="1" t="s">
        <v>42</v>
      </c>
      <c r="C139" s="1" t="s">
        <v>330</v>
      </c>
      <c r="D139" s="1" t="s">
        <v>331</v>
      </c>
      <c r="E139" s="1" t="s">
        <v>142</v>
      </c>
      <c r="F139" s="2">
        <v>604</v>
      </c>
      <c r="G139" s="3">
        <v>0</v>
      </c>
      <c r="H139" s="3">
        <v>22.23</v>
      </c>
      <c r="I139" s="2">
        <f>ROUND(G139*(1 + H139/100),2)</f>
        <v>0</v>
      </c>
      <c r="J139" s="2">
        <f>ROUND(F139*I139,2)</f>
        <v>0</v>
      </c>
    </row>
    <row r="140" spans="1:10" ht="55.35" customHeight="1">
      <c r="A140" s="1" t="s">
        <v>332</v>
      </c>
      <c r="B140" s="1" t="s">
        <v>42</v>
      </c>
      <c r="C140" s="1" t="s">
        <v>333</v>
      </c>
      <c r="D140" s="1" t="s">
        <v>334</v>
      </c>
      <c r="E140" s="1" t="s">
        <v>142</v>
      </c>
      <c r="F140" s="2">
        <v>220.1</v>
      </c>
      <c r="G140" s="3">
        <v>0</v>
      </c>
      <c r="H140" s="3">
        <v>22.23</v>
      </c>
      <c r="I140" s="2">
        <f>ROUND(G140*(1 + H140/100),2)</f>
        <v>0</v>
      </c>
      <c r="J140" s="2">
        <f>ROUND(F140*I140,2)</f>
        <v>0</v>
      </c>
    </row>
    <row r="141" spans="1:10" ht="31.95" customHeight="1">
      <c r="A141" s="1" t="s">
        <v>335</v>
      </c>
      <c r="B141" s="1" t="s">
        <v>17</v>
      </c>
      <c r="C141" s="1" t="s">
        <v>336</v>
      </c>
      <c r="D141" s="1" t="s">
        <v>337</v>
      </c>
      <c r="E141" s="1" t="s">
        <v>142</v>
      </c>
      <c r="F141" s="2">
        <v>138.76</v>
      </c>
      <c r="G141" s="3">
        <v>0</v>
      </c>
      <c r="H141" s="3">
        <v>22.23</v>
      </c>
      <c r="I141" s="2">
        <f>ROUND(G141*(1 + H141/100),2)</f>
        <v>0</v>
      </c>
      <c r="J141" s="2">
        <f>ROUND(F141*I141,2)</f>
        <v>0</v>
      </c>
    </row>
    <row r="142" spans="1:10" ht="42.75" customHeight="1">
      <c r="A142" s="1" t="s">
        <v>338</v>
      </c>
      <c r="B142" s="1" t="s">
        <v>17</v>
      </c>
      <c r="C142" s="1" t="s">
        <v>339</v>
      </c>
      <c r="D142" s="1" t="s">
        <v>340</v>
      </c>
      <c r="E142" s="1" t="s">
        <v>45</v>
      </c>
      <c r="F142" s="2">
        <v>80.31999999999999</v>
      </c>
      <c r="G142" s="3">
        <v>0</v>
      </c>
      <c r="H142" s="3">
        <v>22.23</v>
      </c>
      <c r="I142" s="2">
        <f>ROUND(G142*(1 + H142/100),2)</f>
        <v>0</v>
      </c>
      <c r="J142" s="2">
        <f>ROUND(F142*I142,2)</f>
        <v>0</v>
      </c>
    </row>
    <row r="143" spans="1:10" ht="55.8" customHeight="1">
      <c r="A143" s="1" t="s">
        <v>341</v>
      </c>
      <c r="B143" s="1" t="s">
        <v>17</v>
      </c>
      <c r="C143" s="1" t="s">
        <v>342</v>
      </c>
      <c r="D143" s="1" t="s">
        <v>343</v>
      </c>
      <c r="E143" s="1" t="s">
        <v>45</v>
      </c>
      <c r="F143" s="2">
        <v>13.44</v>
      </c>
      <c r="G143" s="3">
        <v>0</v>
      </c>
      <c r="H143" s="3">
        <v>22.23</v>
      </c>
      <c r="I143" s="2">
        <f>ROUND(G143*(1 + H143/100),2)</f>
        <v>0</v>
      </c>
      <c r="J143" s="2">
        <f>ROUND(F143*I143,2)</f>
        <v>0</v>
      </c>
    </row>
    <row r="144" spans="1:10" ht="60.75" customHeight="1">
      <c r="A144" s="1" t="s">
        <v>344</v>
      </c>
      <c r="B144" s="1" t="s">
        <v>17</v>
      </c>
      <c r="C144" s="1" t="s">
        <v>345</v>
      </c>
      <c r="D144" s="1" t="s">
        <v>346</v>
      </c>
      <c r="E144" s="1" t="s">
        <v>82</v>
      </c>
      <c r="F144" s="2">
        <v>3.9</v>
      </c>
      <c r="G144" s="3">
        <v>0</v>
      </c>
      <c r="H144" s="3">
        <v>22.23</v>
      </c>
      <c r="I144" s="2">
        <f>ROUND(G144*(1 + H144/100),2)</f>
        <v>0</v>
      </c>
      <c r="J144" s="2">
        <f>ROUND(F144*I144,2)</f>
        <v>0</v>
      </c>
    </row>
    <row r="145" spans="1:10" ht="55.8" customHeight="1">
      <c r="A145" s="1" t="s">
        <v>347</v>
      </c>
      <c r="B145" s="1" t="s">
        <v>17</v>
      </c>
      <c r="C145" s="1" t="s">
        <v>348</v>
      </c>
      <c r="D145" s="1" t="s">
        <v>349</v>
      </c>
      <c r="E145" s="1" t="s">
        <v>82</v>
      </c>
      <c r="F145" s="2">
        <v>16.14</v>
      </c>
      <c r="G145" s="3">
        <v>0</v>
      </c>
      <c r="H145" s="3">
        <v>22.23</v>
      </c>
      <c r="I145" s="2">
        <f>ROUND(G145*(1 + H145/100),2)</f>
        <v>0</v>
      </c>
      <c r="J145" s="2">
        <f>ROUND(F145*I145,2)</f>
        <v>0</v>
      </c>
    </row>
    <row r="146" spans="1:10">
      <c r="A146" s="1" t="s">
        <v>350</v>
      </c>
      <c r="B146" s="1"/>
      <c r="C146" s="1"/>
      <c r="D146" s="1" t="s">
        <v>351</v>
      </c>
    </row>
    <row r="147" spans="1:10">
      <c r="A147" s="1" t="s">
        <v>352</v>
      </c>
      <c r="B147" s="1"/>
      <c r="C147" s="1"/>
      <c r="D147" s="1" t="s">
        <v>231</v>
      </c>
    </row>
    <row r="148" spans="1:10" ht="57.15" customHeight="1">
      <c r="A148" s="1" t="s">
        <v>353</v>
      </c>
      <c r="B148" s="1" t="s">
        <v>42</v>
      </c>
      <c r="C148" s="1" t="s">
        <v>354</v>
      </c>
      <c r="D148" s="1" t="s">
        <v>355</v>
      </c>
      <c r="E148" s="1" t="s">
        <v>45</v>
      </c>
      <c r="F148" s="2">
        <v>146.41</v>
      </c>
      <c r="G148" s="3">
        <v>0</v>
      </c>
      <c r="H148" s="3">
        <v>22.23</v>
      </c>
      <c r="I148" s="2">
        <f>ROUND(G148*(1 + H148/100),2)</f>
        <v>0</v>
      </c>
      <c r="J148" s="2">
        <f>ROUND(F148*I148,2)</f>
        <v>0</v>
      </c>
    </row>
    <row r="149" spans="1:10" ht="33.75" customHeight="1">
      <c r="A149" s="1" t="s">
        <v>356</v>
      </c>
      <c r="B149" s="1" t="s">
        <v>42</v>
      </c>
      <c r="C149" s="1" t="s">
        <v>357</v>
      </c>
      <c r="D149" s="1" t="s">
        <v>358</v>
      </c>
      <c r="E149" s="1" t="s">
        <v>92</v>
      </c>
      <c r="F149" s="2">
        <v>1.92</v>
      </c>
      <c r="G149" s="3">
        <v>0</v>
      </c>
      <c r="H149" s="3">
        <v>22.23</v>
      </c>
      <c r="I149" s="2">
        <f>ROUND(G149*(1 + H149/100),2)</f>
        <v>0</v>
      </c>
      <c r="J149" s="2">
        <f>ROUND(F149*I149,2)</f>
        <v>0</v>
      </c>
    </row>
    <row r="150" spans="1:10" ht="33.3" customHeight="1">
      <c r="A150" s="1" t="s">
        <v>359</v>
      </c>
      <c r="B150" s="1" t="s">
        <v>42</v>
      </c>
      <c r="C150" s="1" t="s">
        <v>357</v>
      </c>
      <c r="D150" s="1" t="s">
        <v>360</v>
      </c>
      <c r="E150" s="1" t="s">
        <v>92</v>
      </c>
      <c r="F150" s="2">
        <v>2.9</v>
      </c>
      <c r="G150" s="3">
        <v>0</v>
      </c>
      <c r="H150" s="3">
        <v>22.23</v>
      </c>
      <c r="I150" s="2">
        <f>ROUND(G150*(1 + H150/100),2)</f>
        <v>0</v>
      </c>
      <c r="J150" s="2">
        <f>ROUND(F150*I150,2)</f>
        <v>0</v>
      </c>
    </row>
    <row r="151" spans="1:10" ht="36.45" customHeight="1">
      <c r="A151" s="1" t="s">
        <v>361</v>
      </c>
      <c r="B151" s="1" t="s">
        <v>42</v>
      </c>
      <c r="C151" s="1" t="s">
        <v>362</v>
      </c>
      <c r="D151" s="1" t="s">
        <v>363</v>
      </c>
      <c r="E151" s="1" t="s">
        <v>92</v>
      </c>
      <c r="F151" s="2">
        <v>1.92</v>
      </c>
      <c r="G151" s="3">
        <v>0</v>
      </c>
      <c r="H151" s="3">
        <v>22.23</v>
      </c>
      <c r="I151" s="2">
        <f>ROUND(G151*(1 + H151/100),2)</f>
        <v>0</v>
      </c>
      <c r="J151" s="2">
        <f>ROUND(F151*I151,2)</f>
        <v>0</v>
      </c>
    </row>
    <row r="152" spans="1:10">
      <c r="A152" s="1" t="s">
        <v>364</v>
      </c>
      <c r="B152" s="1"/>
      <c r="C152" s="1"/>
      <c r="D152" s="1" t="s">
        <v>365</v>
      </c>
    </row>
    <row r="153" spans="1:10">
      <c r="A153" s="1" t="s">
        <v>366</v>
      </c>
      <c r="B153" s="1"/>
      <c r="C153" s="1"/>
      <c r="D153" s="1" t="s">
        <v>231</v>
      </c>
    </row>
    <row r="154" spans="1:10" ht="101.7" customHeight="1">
      <c r="A154" s="1" t="s">
        <v>367</v>
      </c>
      <c r="B154" s="1" t="s">
        <v>42</v>
      </c>
      <c r="C154" s="1" t="s">
        <v>368</v>
      </c>
      <c r="D154" s="1" t="s">
        <v>369</v>
      </c>
      <c r="E154" s="1" t="s">
        <v>45</v>
      </c>
      <c r="F154" s="2">
        <v>87.06</v>
      </c>
      <c r="G154" s="3">
        <v>0</v>
      </c>
      <c r="H154" s="3">
        <v>22.23</v>
      </c>
      <c r="I154" s="2">
        <f>ROUND(G154*(1 + H154/100),2)</f>
        <v>0</v>
      </c>
      <c r="J154" s="2">
        <f>ROUND(F154*I154,2)</f>
        <v>0</v>
      </c>
    </row>
    <row r="155" spans="1:10" ht="80.55" customHeight="1">
      <c r="A155" s="1" t="s">
        <v>370</v>
      </c>
      <c r="B155" s="1" t="s">
        <v>42</v>
      </c>
      <c r="C155" s="1" t="s">
        <v>371</v>
      </c>
      <c r="D155" s="1" t="s">
        <v>372</v>
      </c>
      <c r="E155" s="1" t="s">
        <v>45</v>
      </c>
      <c r="F155" s="2">
        <v>87.06</v>
      </c>
      <c r="G155" s="3">
        <v>0</v>
      </c>
      <c r="H155" s="3">
        <v>22.23</v>
      </c>
      <c r="I155" s="2">
        <f>ROUND(G155*(1 + H155/100),2)</f>
        <v>0</v>
      </c>
      <c r="J155" s="2">
        <f>ROUND(F155*I155,2)</f>
        <v>0</v>
      </c>
    </row>
    <row r="156" spans="1:10" ht="47.7" customHeight="1">
      <c r="A156" s="1" t="s">
        <v>373</v>
      </c>
      <c r="B156" s="1" t="s">
        <v>42</v>
      </c>
      <c r="C156" s="1" t="s">
        <v>374</v>
      </c>
      <c r="D156" s="1" t="s">
        <v>375</v>
      </c>
      <c r="E156" s="1" t="s">
        <v>45</v>
      </c>
      <c r="F156" s="2">
        <v>87.06</v>
      </c>
      <c r="G156" s="3">
        <v>0</v>
      </c>
      <c r="H156" s="3">
        <v>22.23</v>
      </c>
      <c r="I156" s="2">
        <f>ROUND(G156*(1 + H156/100),2)</f>
        <v>0</v>
      </c>
      <c r="J156" s="2">
        <f>ROUND(F156*I156,2)</f>
        <v>0</v>
      </c>
    </row>
    <row r="157" spans="1:10" ht="48.15" customHeight="1">
      <c r="A157" s="1" t="s">
        <v>376</v>
      </c>
      <c r="B157" s="1" t="s">
        <v>42</v>
      </c>
      <c r="C157" s="1" t="s">
        <v>377</v>
      </c>
      <c r="D157" s="1" t="s">
        <v>378</v>
      </c>
      <c r="E157" s="1" t="s">
        <v>92</v>
      </c>
      <c r="F157" s="2">
        <v>9.800000000000001</v>
      </c>
      <c r="G157" s="3">
        <v>0</v>
      </c>
      <c r="H157" s="3">
        <v>22.23</v>
      </c>
      <c r="I157" s="2">
        <f>ROUND(G157*(1 + H157/100),2)</f>
        <v>0</v>
      </c>
      <c r="J157" s="2">
        <f>ROUND(F157*I157,2)</f>
        <v>0</v>
      </c>
    </row>
    <row r="158" spans="1:10" ht="65.7" customHeight="1">
      <c r="A158" s="1" t="s">
        <v>379</v>
      </c>
      <c r="B158" s="1" t="s">
        <v>17</v>
      </c>
      <c r="C158" s="1" t="s">
        <v>380</v>
      </c>
      <c r="D158" s="1" t="s">
        <v>381</v>
      </c>
      <c r="E158" s="1" t="s">
        <v>92</v>
      </c>
      <c r="F158" s="2">
        <v>23.22</v>
      </c>
      <c r="G158" s="3">
        <v>0</v>
      </c>
      <c r="H158" s="3">
        <v>22.23</v>
      </c>
      <c r="I158" s="2">
        <f>ROUND(G158*(1 + H158/100),2)</f>
        <v>0</v>
      </c>
      <c r="J158" s="2">
        <f>ROUND(F158*I158,2)</f>
        <v>0</v>
      </c>
    </row>
    <row r="159" spans="1:10" ht="45" customHeight="1">
      <c r="A159" s="1" t="s">
        <v>382</v>
      </c>
      <c r="B159" s="1" t="s">
        <v>17</v>
      </c>
      <c r="C159" s="1" t="s">
        <v>383</v>
      </c>
      <c r="D159" s="1" t="s">
        <v>384</v>
      </c>
      <c r="E159" s="1" t="s">
        <v>92</v>
      </c>
      <c r="F159" s="2">
        <v>24.42</v>
      </c>
      <c r="G159" s="3">
        <v>0</v>
      </c>
      <c r="H159" s="3">
        <v>22.23</v>
      </c>
      <c r="I159" s="2">
        <f>ROUND(G159*(1 + H159/100),2)</f>
        <v>0</v>
      </c>
      <c r="J159" s="2">
        <f>ROUND(F159*I159,2)</f>
        <v>0</v>
      </c>
    </row>
    <row r="160" spans="1:10" ht="47.7" customHeight="1">
      <c r="A160" s="1" t="s">
        <v>385</v>
      </c>
      <c r="B160" s="1" t="s">
        <v>17</v>
      </c>
      <c r="C160" s="1" t="s">
        <v>386</v>
      </c>
      <c r="D160" s="1" t="s">
        <v>387</v>
      </c>
      <c r="E160" s="1" t="s">
        <v>92</v>
      </c>
      <c r="F160" s="2">
        <v>46.99</v>
      </c>
      <c r="G160" s="3">
        <v>0</v>
      </c>
      <c r="H160" s="3">
        <v>22.23</v>
      </c>
      <c r="I160" s="2">
        <f>ROUND(G160*(1 + H160/100),2)</f>
        <v>0</v>
      </c>
      <c r="J160" s="2">
        <f>ROUND(F160*I160,2)</f>
        <v>0</v>
      </c>
    </row>
    <row r="161" spans="1:10">
      <c r="A161" s="1" t="s">
        <v>388</v>
      </c>
      <c r="B161" s="1"/>
      <c r="C161" s="1"/>
      <c r="D161" s="1" t="s">
        <v>389</v>
      </c>
    </row>
    <row r="162" spans="1:10">
      <c r="A162" s="1" t="s">
        <v>390</v>
      </c>
      <c r="B162" s="1"/>
      <c r="C162" s="1"/>
      <c r="D162" s="1" t="s">
        <v>391</v>
      </c>
    </row>
    <row r="163" spans="1:10" ht="28.35" customHeight="1">
      <c r="A163" s="1" t="s">
        <v>392</v>
      </c>
      <c r="B163" s="1" t="s">
        <v>42</v>
      </c>
      <c r="C163" s="1" t="s">
        <v>393</v>
      </c>
      <c r="D163" s="1" t="s">
        <v>394</v>
      </c>
      <c r="E163" s="1" t="s">
        <v>92</v>
      </c>
      <c r="F163" s="2">
        <v>1.8</v>
      </c>
      <c r="G163" s="3">
        <v>0</v>
      </c>
      <c r="H163" s="3">
        <v>22.23</v>
      </c>
      <c r="I163" s="2">
        <f>ROUND(G163*(1 + H163/100),2)</f>
        <v>0</v>
      </c>
      <c r="J163" s="2">
        <f>ROUND(F163*I163,2)</f>
        <v>0</v>
      </c>
    </row>
    <row r="164" spans="1:10" ht="135.9" customHeight="1">
      <c r="A164" s="1" t="s">
        <v>395</v>
      </c>
      <c r="B164" s="1" t="s">
        <v>17</v>
      </c>
      <c r="C164" s="1" t="s">
        <v>396</v>
      </c>
      <c r="D164" s="1" t="s">
        <v>397</v>
      </c>
      <c r="E164" s="1" t="s">
        <v>20</v>
      </c>
      <c r="F164" s="2">
        <v>2</v>
      </c>
      <c r="G164" s="3">
        <v>0</v>
      </c>
      <c r="H164" s="3">
        <v>22.23</v>
      </c>
      <c r="I164" s="2">
        <f>ROUND(G164*(1 + H164/100),2)</f>
        <v>0</v>
      </c>
      <c r="J164" s="2">
        <f>ROUND(F164*I164,2)</f>
        <v>0</v>
      </c>
    </row>
    <row r="165" spans="1:10" ht="67.95" customHeight="1">
      <c r="A165" s="1" t="s">
        <v>398</v>
      </c>
      <c r="B165" s="1" t="s">
        <v>17</v>
      </c>
      <c r="C165" s="1" t="s">
        <v>399</v>
      </c>
      <c r="D165" s="1" t="s">
        <v>400</v>
      </c>
      <c r="E165" s="1" t="s">
        <v>20</v>
      </c>
      <c r="F165" s="2">
        <v>1</v>
      </c>
      <c r="G165" s="3">
        <v>0</v>
      </c>
      <c r="H165" s="3">
        <v>22.23</v>
      </c>
      <c r="I165" s="2">
        <f>ROUND(G165*(1 + H165/100),2)</f>
        <v>0</v>
      </c>
      <c r="J165" s="2">
        <f>ROUND(F165*I165,2)</f>
        <v>0</v>
      </c>
    </row>
    <row r="166" spans="1:10" ht="67.95" customHeight="1">
      <c r="A166" s="1" t="s">
        <v>401</v>
      </c>
      <c r="B166" s="1" t="s">
        <v>17</v>
      </c>
      <c r="C166" s="1" t="s">
        <v>402</v>
      </c>
      <c r="D166" s="1" t="s">
        <v>403</v>
      </c>
      <c r="E166" s="1" t="s">
        <v>20</v>
      </c>
      <c r="F166" s="2">
        <v>1</v>
      </c>
      <c r="G166" s="3">
        <v>0</v>
      </c>
      <c r="H166" s="3">
        <v>22.23</v>
      </c>
      <c r="I166" s="2">
        <f>ROUND(G166*(1 + H166/100),2)</f>
        <v>0</v>
      </c>
      <c r="J166" s="2">
        <f>ROUND(F166*I166,2)</f>
        <v>0</v>
      </c>
    </row>
    <row r="167" spans="1:10" ht="67.95" customHeight="1">
      <c r="A167" s="1" t="s">
        <v>404</v>
      </c>
      <c r="B167" s="1" t="s">
        <v>17</v>
      </c>
      <c r="C167" s="1" t="s">
        <v>405</v>
      </c>
      <c r="D167" s="1" t="s">
        <v>406</v>
      </c>
      <c r="E167" s="1" t="s">
        <v>20</v>
      </c>
      <c r="F167" s="2">
        <v>1</v>
      </c>
      <c r="G167" s="3">
        <v>0</v>
      </c>
      <c r="H167" s="3">
        <v>22.23</v>
      </c>
      <c r="I167" s="2">
        <f>ROUND(G167*(1 + H167/100),2)</f>
        <v>0</v>
      </c>
      <c r="J167" s="2">
        <f>ROUND(F167*I167,2)</f>
        <v>0</v>
      </c>
    </row>
    <row r="168" spans="1:10" ht="38.25" customHeight="1">
      <c r="A168" s="1" t="s">
        <v>407</v>
      </c>
      <c r="B168" s="1" t="s">
        <v>42</v>
      </c>
      <c r="C168" s="1" t="s">
        <v>408</v>
      </c>
      <c r="D168" s="1" t="s">
        <v>409</v>
      </c>
      <c r="E168" s="1" t="s">
        <v>92</v>
      </c>
      <c r="F168" s="2">
        <v>51.64</v>
      </c>
      <c r="G168" s="3">
        <v>0</v>
      </c>
      <c r="H168" s="3">
        <v>22.23</v>
      </c>
      <c r="I168" s="2">
        <f>ROUND(G168*(1 + H168/100),2)</f>
        <v>0</v>
      </c>
      <c r="J168" s="2">
        <f>ROUND(F168*I168,2)</f>
        <v>0</v>
      </c>
    </row>
    <row r="169" spans="1:10" ht="83.7" customHeight="1">
      <c r="A169" s="1" t="s">
        <v>410</v>
      </c>
      <c r="B169" s="1" t="s">
        <v>17</v>
      </c>
      <c r="C169" s="1" t="s">
        <v>411</v>
      </c>
      <c r="D169" s="1" t="s">
        <v>412</v>
      </c>
      <c r="E169" s="1" t="s">
        <v>45</v>
      </c>
      <c r="F169" s="2">
        <v>14.25</v>
      </c>
      <c r="G169" s="3">
        <v>0</v>
      </c>
      <c r="H169" s="3">
        <v>22.23</v>
      </c>
      <c r="I169" s="2">
        <f>ROUND(G169*(1 + H169/100),2)</f>
        <v>0</v>
      </c>
      <c r="J169" s="2">
        <f>ROUND(F169*I169,2)</f>
        <v>0</v>
      </c>
    </row>
    <row r="170" spans="1:10">
      <c r="A170" s="1" t="s">
        <v>413</v>
      </c>
      <c r="B170" s="1"/>
      <c r="C170" s="1"/>
      <c r="D170" s="1" t="s">
        <v>414</v>
      </c>
    </row>
    <row r="171" spans="1:10" ht="35.55" customHeight="1">
      <c r="A171" s="1" t="s">
        <v>415</v>
      </c>
      <c r="B171" s="1" t="s">
        <v>42</v>
      </c>
      <c r="C171" s="1" t="s">
        <v>416</v>
      </c>
      <c r="D171" s="1" t="s">
        <v>417</v>
      </c>
      <c r="E171" s="1" t="s">
        <v>92</v>
      </c>
      <c r="F171" s="2">
        <v>1.2</v>
      </c>
      <c r="G171" s="3">
        <v>0</v>
      </c>
      <c r="H171" s="3">
        <v>22.23</v>
      </c>
      <c r="I171" s="2">
        <f>ROUND(G171*(1 + H171/100),2)</f>
        <v>0</v>
      </c>
      <c r="J171" s="2">
        <f>ROUND(F171*I171,2)</f>
        <v>0</v>
      </c>
    </row>
    <row r="172" spans="1:10" ht="38.25" customHeight="1">
      <c r="A172" s="1" t="s">
        <v>418</v>
      </c>
      <c r="B172" s="1" t="s">
        <v>42</v>
      </c>
      <c r="C172" s="1" t="s">
        <v>408</v>
      </c>
      <c r="D172" s="1" t="s">
        <v>409</v>
      </c>
      <c r="E172" s="1" t="s">
        <v>92</v>
      </c>
      <c r="F172" s="2">
        <v>4.8</v>
      </c>
      <c r="G172" s="3">
        <v>0</v>
      </c>
      <c r="H172" s="3">
        <v>22.23</v>
      </c>
      <c r="I172" s="2">
        <f>ROUND(G172*(1 + H172/100),2)</f>
        <v>0</v>
      </c>
      <c r="J172" s="2">
        <f>ROUND(F172*I172,2)</f>
        <v>0</v>
      </c>
    </row>
    <row r="173" spans="1:10" ht="84.6" customHeight="1">
      <c r="A173" s="1" t="s">
        <v>419</v>
      </c>
      <c r="B173" s="1" t="s">
        <v>42</v>
      </c>
      <c r="C173" s="1" t="s">
        <v>420</v>
      </c>
      <c r="D173" s="1" t="s">
        <v>421</v>
      </c>
      <c r="E173" s="1" t="s">
        <v>45</v>
      </c>
      <c r="F173" s="2">
        <v>0.72</v>
      </c>
      <c r="G173" s="3">
        <v>0</v>
      </c>
      <c r="H173" s="3">
        <v>22.23</v>
      </c>
      <c r="I173" s="2">
        <f>ROUND(G173*(1 + H173/100),2)</f>
        <v>0</v>
      </c>
      <c r="J173" s="2">
        <f>ROUND(F173*I173,2)</f>
        <v>0</v>
      </c>
    </row>
    <row r="174" spans="1:10" ht="52.65" customHeight="1">
      <c r="A174" s="1" t="s">
        <v>422</v>
      </c>
      <c r="B174" s="1" t="s">
        <v>17</v>
      </c>
      <c r="C174" s="1" t="s">
        <v>423</v>
      </c>
      <c r="D174" s="1" t="s">
        <v>424</v>
      </c>
      <c r="E174" s="1" t="s">
        <v>20</v>
      </c>
      <c r="F174" s="2">
        <v>1</v>
      </c>
      <c r="G174" s="3">
        <v>0</v>
      </c>
      <c r="H174" s="3">
        <v>22.23</v>
      </c>
      <c r="I174" s="2">
        <f>ROUND(G174*(1 + H174/100),2)</f>
        <v>0</v>
      </c>
      <c r="J174" s="2">
        <f>ROUND(F174*I174,2)</f>
        <v>0</v>
      </c>
    </row>
    <row r="175" spans="1:10" ht="38.25" customHeight="1">
      <c r="A175" s="1" t="s">
        <v>425</v>
      </c>
      <c r="B175" s="1" t="s">
        <v>17</v>
      </c>
      <c r="C175" s="1" t="s">
        <v>426</v>
      </c>
      <c r="D175" s="1" t="s">
        <v>427</v>
      </c>
      <c r="E175" s="1" t="s">
        <v>20</v>
      </c>
      <c r="F175" s="2">
        <v>1</v>
      </c>
      <c r="G175" s="3">
        <v>0</v>
      </c>
      <c r="H175" s="3">
        <v>22.23</v>
      </c>
      <c r="I175" s="2">
        <f>ROUND(G175*(1 + H175/100),2)</f>
        <v>0</v>
      </c>
      <c r="J175" s="2">
        <f>ROUND(F175*I175,2)</f>
        <v>0</v>
      </c>
    </row>
    <row r="176" spans="1:10" ht="83.7" customHeight="1">
      <c r="A176" s="1" t="s">
        <v>428</v>
      </c>
      <c r="B176" s="1" t="s">
        <v>17</v>
      </c>
      <c r="C176" s="1" t="s">
        <v>411</v>
      </c>
      <c r="D176" s="1" t="s">
        <v>412</v>
      </c>
      <c r="E176" s="1" t="s">
        <v>45</v>
      </c>
      <c r="F176" s="2">
        <v>15.63</v>
      </c>
      <c r="G176" s="3">
        <v>0</v>
      </c>
      <c r="H176" s="3">
        <v>22.23</v>
      </c>
      <c r="I176" s="2">
        <f>ROUND(G176*(1 + H176/100),2)</f>
        <v>0</v>
      </c>
      <c r="J176" s="2">
        <f>ROUND(F176*I176,2)</f>
        <v>0</v>
      </c>
    </row>
    <row r="177" spans="1:10">
      <c r="A177" s="1" t="s">
        <v>429</v>
      </c>
      <c r="B177" s="1"/>
      <c r="C177" s="1"/>
      <c r="D177" s="1" t="s">
        <v>430</v>
      </c>
    </row>
    <row r="178" spans="1:10" ht="62.1" customHeight="1">
      <c r="A178" s="1" t="s">
        <v>431</v>
      </c>
      <c r="B178" s="1" t="s">
        <v>17</v>
      </c>
      <c r="C178" s="1" t="s">
        <v>432</v>
      </c>
      <c r="D178" s="1" t="s">
        <v>433</v>
      </c>
      <c r="E178" s="1" t="s">
        <v>45</v>
      </c>
      <c r="F178" s="2">
        <v>360.68</v>
      </c>
      <c r="G178" s="3">
        <v>0</v>
      </c>
      <c r="H178" s="3">
        <v>22.23</v>
      </c>
      <c r="I178" s="2">
        <f>ROUND(G178*(1 + H178/100),2)</f>
        <v>0</v>
      </c>
      <c r="J178" s="2">
        <f>ROUND(F178*I178,2)</f>
        <v>0</v>
      </c>
    </row>
    <row r="179" spans="1:10" ht="78.3" customHeight="1">
      <c r="A179" s="1" t="s">
        <v>434</v>
      </c>
      <c r="B179" s="1" t="s">
        <v>17</v>
      </c>
      <c r="C179" s="1" t="s">
        <v>435</v>
      </c>
      <c r="D179" s="1" t="s">
        <v>436</v>
      </c>
      <c r="E179" s="1" t="s">
        <v>20</v>
      </c>
      <c r="F179" s="2">
        <v>2</v>
      </c>
      <c r="G179" s="3">
        <v>0</v>
      </c>
      <c r="H179" s="3">
        <v>22.23</v>
      </c>
      <c r="I179" s="2">
        <f>ROUND(G179*(1 + H179/100),2)</f>
        <v>0</v>
      </c>
      <c r="J179" s="2">
        <f>ROUND(F179*I179,2)</f>
        <v>0</v>
      </c>
    </row>
    <row r="180" spans="1:10" ht="78.75" customHeight="1">
      <c r="A180" s="1" t="s">
        <v>437</v>
      </c>
      <c r="B180" s="1" t="s">
        <v>17</v>
      </c>
      <c r="C180" s="1" t="s">
        <v>438</v>
      </c>
      <c r="D180" s="1" t="s">
        <v>439</v>
      </c>
      <c r="E180" s="1" t="s">
        <v>20</v>
      </c>
      <c r="F180" s="2">
        <v>1</v>
      </c>
      <c r="G180" s="3">
        <v>0</v>
      </c>
      <c r="H180" s="3">
        <v>22.23</v>
      </c>
      <c r="I180" s="2">
        <f>ROUND(G180*(1 + H180/100),2)</f>
        <v>0</v>
      </c>
      <c r="J180" s="2">
        <f>ROUND(F180*I180,2)</f>
        <v>0</v>
      </c>
    </row>
    <row r="181" spans="1:10" ht="78.75" customHeight="1">
      <c r="A181" s="1" t="s">
        <v>440</v>
      </c>
      <c r="B181" s="1" t="s">
        <v>17</v>
      </c>
      <c r="C181" s="1" t="s">
        <v>441</v>
      </c>
      <c r="D181" s="1" t="s">
        <v>442</v>
      </c>
      <c r="E181" s="1" t="s">
        <v>443</v>
      </c>
      <c r="F181" s="2">
        <v>1</v>
      </c>
      <c r="G181" s="3">
        <v>0</v>
      </c>
      <c r="H181" s="3">
        <v>22.23</v>
      </c>
      <c r="I181" s="2">
        <f>ROUND(G181*(1 + H181/100),2)</f>
        <v>0</v>
      </c>
      <c r="J181" s="2">
        <f>ROUND(F181*I181,2)</f>
        <v>0</v>
      </c>
    </row>
    <row r="182" spans="1:10" ht="77.85" customHeight="1">
      <c r="A182" s="1" t="s">
        <v>444</v>
      </c>
      <c r="B182" s="1" t="s">
        <v>17</v>
      </c>
      <c r="C182" s="1" t="s">
        <v>445</v>
      </c>
      <c r="D182" s="1" t="s">
        <v>446</v>
      </c>
      <c r="E182" s="1" t="s">
        <v>20</v>
      </c>
      <c r="F182" s="2">
        <v>2</v>
      </c>
      <c r="G182" s="3">
        <v>0</v>
      </c>
      <c r="H182" s="3">
        <v>22.23</v>
      </c>
      <c r="I182" s="2">
        <f>ROUND(G182*(1 + H182/100),2)</f>
        <v>0</v>
      </c>
      <c r="J182" s="2">
        <f>ROUND(F182*I182,2)</f>
        <v>0</v>
      </c>
    </row>
    <row r="183" spans="1:10">
      <c r="A183" s="1" t="s">
        <v>447</v>
      </c>
      <c r="B183" s="1"/>
      <c r="C183" s="1"/>
      <c r="D183" s="1" t="s">
        <v>448</v>
      </c>
    </row>
    <row r="184" spans="1:10">
      <c r="A184" s="1" t="s">
        <v>449</v>
      </c>
      <c r="B184" s="1"/>
      <c r="C184" s="1"/>
      <c r="D184" s="1" t="s">
        <v>450</v>
      </c>
    </row>
    <row r="185" spans="1:10" ht="39.15" customHeight="1">
      <c r="A185" s="1" t="s">
        <v>451</v>
      </c>
      <c r="B185" s="1" t="s">
        <v>42</v>
      </c>
      <c r="C185" s="1" t="s">
        <v>452</v>
      </c>
      <c r="D185" s="1" t="s">
        <v>453</v>
      </c>
      <c r="E185" s="1" t="s">
        <v>20</v>
      </c>
      <c r="F185" s="2">
        <v>2</v>
      </c>
      <c r="G185" s="3">
        <v>0</v>
      </c>
      <c r="H185" s="3">
        <v>22.23</v>
      </c>
      <c r="I185" s="2">
        <f>ROUND(G185*(1 + H185/100),2)</f>
        <v>0</v>
      </c>
      <c r="J185" s="2">
        <f>ROUND(F185*I185,2)</f>
        <v>0</v>
      </c>
    </row>
    <row r="186" spans="1:10" ht="54.9" customHeight="1">
      <c r="A186" s="1" t="s">
        <v>454</v>
      </c>
      <c r="B186" s="1" t="s">
        <v>42</v>
      </c>
      <c r="C186" s="1" t="s">
        <v>455</v>
      </c>
      <c r="D186" s="1" t="s">
        <v>456</v>
      </c>
      <c r="E186" s="1" t="s">
        <v>20</v>
      </c>
      <c r="F186" s="2">
        <v>3</v>
      </c>
      <c r="G186" s="3">
        <v>0</v>
      </c>
      <c r="H186" s="3">
        <v>22.23</v>
      </c>
      <c r="I186" s="2">
        <f>ROUND(G186*(1 + H186/100),2)</f>
        <v>0</v>
      </c>
      <c r="J186" s="2">
        <f>ROUND(F186*I186,2)</f>
        <v>0</v>
      </c>
    </row>
    <row r="187" spans="1:10" ht="65.7" customHeight="1">
      <c r="A187" s="1" t="s">
        <v>457</v>
      </c>
      <c r="B187" s="1" t="s">
        <v>42</v>
      </c>
      <c r="C187" s="1" t="s">
        <v>458</v>
      </c>
      <c r="D187" s="1" t="s">
        <v>459</v>
      </c>
      <c r="E187" s="1" t="s">
        <v>20</v>
      </c>
      <c r="F187" s="2">
        <v>3</v>
      </c>
      <c r="G187" s="3">
        <v>0</v>
      </c>
      <c r="H187" s="3">
        <v>22.23</v>
      </c>
      <c r="I187" s="2">
        <f>ROUND(G187*(1 + H187/100),2)</f>
        <v>0</v>
      </c>
      <c r="J187" s="2">
        <f>ROUND(F187*I187,2)</f>
        <v>0</v>
      </c>
    </row>
    <row r="188" spans="1:10" ht="65.7" customHeight="1">
      <c r="A188" s="1" t="s">
        <v>460</v>
      </c>
      <c r="B188" s="1" t="s">
        <v>42</v>
      </c>
      <c r="C188" s="1" t="s">
        <v>461</v>
      </c>
      <c r="D188" s="1" t="s">
        <v>462</v>
      </c>
      <c r="E188" s="1" t="s">
        <v>20</v>
      </c>
      <c r="F188" s="2">
        <v>1</v>
      </c>
      <c r="G188" s="3">
        <v>0</v>
      </c>
      <c r="H188" s="3">
        <v>22.23</v>
      </c>
      <c r="I188" s="2">
        <f>ROUND(G188*(1 + H188/100),2)</f>
        <v>0</v>
      </c>
      <c r="J188" s="2">
        <f>ROUND(F188*I188,2)</f>
        <v>0</v>
      </c>
    </row>
    <row r="189" spans="1:10" ht="49.05" customHeight="1">
      <c r="A189" s="1" t="s">
        <v>463</v>
      </c>
      <c r="B189" s="1" t="s">
        <v>17</v>
      </c>
      <c r="C189" s="1" t="s">
        <v>464</v>
      </c>
      <c r="D189" s="1" t="s">
        <v>465</v>
      </c>
      <c r="E189" s="1" t="s">
        <v>20</v>
      </c>
      <c r="F189" s="2">
        <v>2</v>
      </c>
      <c r="G189" s="3">
        <v>0</v>
      </c>
      <c r="H189" s="3">
        <v>22.23</v>
      </c>
      <c r="I189" s="2">
        <f>ROUND(G189*(1 + H189/100),2)</f>
        <v>0</v>
      </c>
      <c r="J189" s="2">
        <f>ROUND(F189*I189,2)</f>
        <v>0</v>
      </c>
    </row>
    <row r="190" spans="1:10" ht="54" customHeight="1">
      <c r="A190" s="1" t="s">
        <v>466</v>
      </c>
      <c r="B190" s="1" t="s">
        <v>42</v>
      </c>
      <c r="C190" s="1" t="s">
        <v>467</v>
      </c>
      <c r="D190" s="1" t="s">
        <v>468</v>
      </c>
      <c r="E190" s="1" t="s">
        <v>20</v>
      </c>
      <c r="F190" s="2">
        <v>13</v>
      </c>
      <c r="G190" s="3">
        <v>0</v>
      </c>
      <c r="H190" s="3">
        <v>22.23</v>
      </c>
      <c r="I190" s="2">
        <f>ROUND(G190*(1 + H190/100),2)</f>
        <v>0</v>
      </c>
      <c r="J190" s="2">
        <f>ROUND(F190*I190,2)</f>
        <v>0</v>
      </c>
    </row>
    <row r="191" spans="1:10" ht="39.15" customHeight="1">
      <c r="A191" s="1" t="s">
        <v>469</v>
      </c>
      <c r="B191" s="1" t="s">
        <v>42</v>
      </c>
      <c r="C191" s="1" t="s">
        <v>470</v>
      </c>
      <c r="D191" s="1" t="s">
        <v>471</v>
      </c>
      <c r="E191" s="1" t="s">
        <v>20</v>
      </c>
      <c r="F191" s="2">
        <v>3</v>
      </c>
      <c r="G191" s="3">
        <v>0</v>
      </c>
      <c r="H191" s="3">
        <v>22.23</v>
      </c>
      <c r="I191" s="2">
        <f>ROUND(G191*(1 + H191/100),2)</f>
        <v>0</v>
      </c>
      <c r="J191" s="2">
        <f>ROUND(F191*I191,2)</f>
        <v>0</v>
      </c>
    </row>
    <row r="192" spans="1:10" ht="34.2" customHeight="1">
      <c r="A192" s="1" t="s">
        <v>472</v>
      </c>
      <c r="B192" s="1" t="s">
        <v>42</v>
      </c>
      <c r="C192" s="1" t="s">
        <v>473</v>
      </c>
      <c r="D192" s="1" t="s">
        <v>474</v>
      </c>
      <c r="E192" s="1" t="s">
        <v>20</v>
      </c>
      <c r="F192" s="2">
        <v>2</v>
      </c>
      <c r="G192" s="3">
        <v>0</v>
      </c>
      <c r="H192" s="3">
        <v>22.23</v>
      </c>
      <c r="I192" s="2">
        <f>ROUND(G192*(1 + H192/100),2)</f>
        <v>0</v>
      </c>
      <c r="J192" s="2">
        <f>ROUND(F192*I192,2)</f>
        <v>0</v>
      </c>
    </row>
    <row r="193" spans="1:10" ht="71.55" customHeight="1">
      <c r="A193" s="1" t="s">
        <v>475</v>
      </c>
      <c r="B193" s="1" t="s">
        <v>42</v>
      </c>
      <c r="C193" s="1" t="s">
        <v>476</v>
      </c>
      <c r="D193" s="1" t="s">
        <v>477</v>
      </c>
      <c r="E193" s="1" t="s">
        <v>20</v>
      </c>
      <c r="F193" s="2">
        <v>10</v>
      </c>
      <c r="G193" s="3">
        <v>0</v>
      </c>
      <c r="H193" s="3">
        <v>22.23</v>
      </c>
      <c r="I193" s="2">
        <f>ROUND(G193*(1 + H193/100),2)</f>
        <v>0</v>
      </c>
      <c r="J193" s="2">
        <f>ROUND(F193*I193,2)</f>
        <v>0</v>
      </c>
    </row>
    <row r="194" spans="1:10" ht="45" customHeight="1">
      <c r="A194" s="1" t="s">
        <v>478</v>
      </c>
      <c r="B194" s="1" t="s">
        <v>17</v>
      </c>
      <c r="C194" s="1" t="s">
        <v>479</v>
      </c>
      <c r="D194" s="1" t="s">
        <v>480</v>
      </c>
      <c r="E194" s="1" t="s">
        <v>20</v>
      </c>
      <c r="F194" s="2">
        <v>2</v>
      </c>
      <c r="G194" s="3">
        <v>0</v>
      </c>
      <c r="H194" s="3">
        <v>22.23</v>
      </c>
      <c r="I194" s="2">
        <f>ROUND(G194*(1 + H194/100),2)</f>
        <v>0</v>
      </c>
      <c r="J194" s="2">
        <f>ROUND(F194*I194,2)</f>
        <v>0</v>
      </c>
    </row>
    <row r="195" spans="1:10" ht="44.1" customHeight="1">
      <c r="A195" s="1" t="s">
        <v>481</v>
      </c>
      <c r="B195" s="1" t="s">
        <v>42</v>
      </c>
      <c r="C195" s="1" t="s">
        <v>482</v>
      </c>
      <c r="D195" s="1" t="s">
        <v>483</v>
      </c>
      <c r="E195" s="1" t="s">
        <v>20</v>
      </c>
      <c r="F195" s="2">
        <v>4</v>
      </c>
      <c r="G195" s="3">
        <v>0</v>
      </c>
      <c r="H195" s="3">
        <v>22.23</v>
      </c>
      <c r="I195" s="2">
        <f>ROUND(G195*(1 + H195/100),2)</f>
        <v>0</v>
      </c>
      <c r="J195" s="2">
        <f>ROUND(F195*I195,2)</f>
        <v>0</v>
      </c>
    </row>
    <row r="196" spans="1:10" ht="40.5" customHeight="1">
      <c r="A196" s="1" t="s">
        <v>484</v>
      </c>
      <c r="B196" s="1" t="s">
        <v>42</v>
      </c>
      <c r="C196" s="1" t="s">
        <v>485</v>
      </c>
      <c r="D196" s="1" t="s">
        <v>486</v>
      </c>
      <c r="E196" s="1" t="s">
        <v>20</v>
      </c>
      <c r="F196" s="2">
        <v>1</v>
      </c>
      <c r="G196" s="3">
        <v>0</v>
      </c>
      <c r="H196" s="3">
        <v>22.23</v>
      </c>
      <c r="I196" s="2">
        <f>ROUND(G196*(1 + H196/100),2)</f>
        <v>0</v>
      </c>
      <c r="J196" s="2">
        <f>ROUND(F196*I196,2)</f>
        <v>0</v>
      </c>
    </row>
    <row r="197" spans="1:10" ht="48.15" customHeight="1">
      <c r="A197" s="1" t="s">
        <v>487</v>
      </c>
      <c r="B197" s="1" t="s">
        <v>42</v>
      </c>
      <c r="C197" s="1" t="s">
        <v>488</v>
      </c>
      <c r="D197" s="1" t="s">
        <v>489</v>
      </c>
      <c r="E197" s="1" t="s">
        <v>20</v>
      </c>
      <c r="F197" s="2">
        <v>4</v>
      </c>
      <c r="G197" s="3">
        <v>0</v>
      </c>
      <c r="H197" s="3">
        <v>22.23</v>
      </c>
      <c r="I197" s="2">
        <f>ROUND(G197*(1 + H197/100),2)</f>
        <v>0</v>
      </c>
      <c r="J197" s="2">
        <f>ROUND(F197*I197,2)</f>
        <v>0</v>
      </c>
    </row>
    <row r="198" spans="1:10" ht="50.4" customHeight="1">
      <c r="A198" s="1" t="s">
        <v>490</v>
      </c>
      <c r="B198" s="1" t="s">
        <v>42</v>
      </c>
      <c r="C198" s="1" t="s">
        <v>491</v>
      </c>
      <c r="D198" s="1" t="s">
        <v>492</v>
      </c>
      <c r="E198" s="1" t="s">
        <v>92</v>
      </c>
      <c r="F198" s="2">
        <v>95.15000000000001</v>
      </c>
      <c r="G198" s="3">
        <v>0</v>
      </c>
      <c r="H198" s="3">
        <v>22.23</v>
      </c>
      <c r="I198" s="2">
        <f>ROUND(G198*(1 + H198/100),2)</f>
        <v>0</v>
      </c>
      <c r="J198" s="2">
        <f>ROUND(F198*I198,2)</f>
        <v>0</v>
      </c>
    </row>
    <row r="199" spans="1:10" ht="36" customHeight="1">
      <c r="A199" s="1" t="s">
        <v>493</v>
      </c>
      <c r="B199" s="1" t="s">
        <v>42</v>
      </c>
      <c r="C199" s="1" t="s">
        <v>494</v>
      </c>
      <c r="D199" s="1" t="s">
        <v>495</v>
      </c>
      <c r="E199" s="1" t="s">
        <v>20</v>
      </c>
      <c r="F199" s="2">
        <v>1</v>
      </c>
      <c r="G199" s="3">
        <v>0</v>
      </c>
      <c r="H199" s="3">
        <v>22.23</v>
      </c>
      <c r="I199" s="2">
        <f>ROUND(G199*(1 + H199/100),2)</f>
        <v>0</v>
      </c>
      <c r="J199" s="2">
        <f>ROUND(F199*I199,2)</f>
        <v>0</v>
      </c>
    </row>
    <row r="200" spans="1:10" ht="43.2" customHeight="1">
      <c r="A200" s="1" t="s">
        <v>496</v>
      </c>
      <c r="B200" s="1" t="s">
        <v>42</v>
      </c>
      <c r="C200" s="1" t="s">
        <v>497</v>
      </c>
      <c r="D200" s="1" t="s">
        <v>498</v>
      </c>
      <c r="E200" s="1" t="s">
        <v>92</v>
      </c>
      <c r="F200" s="2">
        <v>10.08</v>
      </c>
      <c r="G200" s="3">
        <v>0</v>
      </c>
      <c r="H200" s="3">
        <v>22.23</v>
      </c>
      <c r="I200" s="2">
        <f>ROUND(G200*(1 + H200/100),2)</f>
        <v>0</v>
      </c>
      <c r="J200" s="2">
        <f>ROUND(F200*I200,2)</f>
        <v>0</v>
      </c>
    </row>
    <row r="201" spans="1:10" ht="48.6" customHeight="1">
      <c r="A201" s="1" t="s">
        <v>499</v>
      </c>
      <c r="B201" s="1" t="s">
        <v>42</v>
      </c>
      <c r="C201" s="1" t="s">
        <v>500</v>
      </c>
      <c r="D201" s="1" t="s">
        <v>501</v>
      </c>
      <c r="E201" s="1" t="s">
        <v>92</v>
      </c>
      <c r="F201" s="2">
        <v>10.08</v>
      </c>
      <c r="G201" s="3">
        <v>0</v>
      </c>
      <c r="H201" s="3">
        <v>22.23</v>
      </c>
      <c r="I201" s="2">
        <f>ROUND(G201*(1 + H201/100),2)</f>
        <v>0</v>
      </c>
      <c r="J201" s="2">
        <f>ROUND(F201*I201,2)</f>
        <v>0</v>
      </c>
    </row>
    <row r="202" spans="1:10" ht="34.65" customHeight="1">
      <c r="A202" s="1" t="s">
        <v>502</v>
      </c>
      <c r="B202" s="1" t="s">
        <v>42</v>
      </c>
      <c r="C202" s="1" t="s">
        <v>503</v>
      </c>
      <c r="D202" s="1" t="s">
        <v>504</v>
      </c>
      <c r="E202" s="1" t="s">
        <v>82</v>
      </c>
      <c r="F202" s="2">
        <v>6.99</v>
      </c>
      <c r="G202" s="3">
        <v>0</v>
      </c>
      <c r="H202" s="3">
        <v>22.23</v>
      </c>
      <c r="I202" s="2">
        <f>ROUND(G202*(1 + H202/100),2)</f>
        <v>0</v>
      </c>
      <c r="J202" s="2">
        <f>ROUND(F202*I202,2)</f>
        <v>0</v>
      </c>
    </row>
    <row r="203" spans="1:10" ht="28.35" customHeight="1">
      <c r="A203" s="1" t="s">
        <v>505</v>
      </c>
      <c r="B203" s="1" t="s">
        <v>42</v>
      </c>
      <c r="C203" s="1" t="s">
        <v>153</v>
      </c>
      <c r="D203" s="1" t="s">
        <v>506</v>
      </c>
      <c r="E203" s="1" t="s">
        <v>82</v>
      </c>
      <c r="F203" s="2">
        <v>8.73</v>
      </c>
      <c r="G203" s="3">
        <v>0</v>
      </c>
      <c r="H203" s="3">
        <v>22.23</v>
      </c>
      <c r="I203" s="2">
        <f>ROUND(G203*(1 + H203/100),2)</f>
        <v>0</v>
      </c>
      <c r="J203" s="2">
        <f>ROUND(F203*I203,2)</f>
        <v>0</v>
      </c>
    </row>
    <row r="204" spans="1:10">
      <c r="A204" s="1" t="s">
        <v>507</v>
      </c>
      <c r="B204" s="1"/>
      <c r="C204" s="1"/>
      <c r="D204" s="1" t="s">
        <v>508</v>
      </c>
    </row>
    <row r="205" spans="1:10" ht="63.45" customHeight="1">
      <c r="A205" s="1" t="s">
        <v>509</v>
      </c>
      <c r="B205" s="1" t="s">
        <v>42</v>
      </c>
      <c r="C205" s="1" t="s">
        <v>510</v>
      </c>
      <c r="D205" s="1" t="s">
        <v>511</v>
      </c>
      <c r="E205" s="1" t="s">
        <v>20</v>
      </c>
      <c r="F205" s="2">
        <v>1</v>
      </c>
      <c r="G205" s="3">
        <v>0</v>
      </c>
      <c r="H205" s="3">
        <v>22.23</v>
      </c>
      <c r="I205" s="2">
        <f>ROUND(G205*(1 + H205/100),2)</f>
        <v>0</v>
      </c>
      <c r="J205" s="2">
        <f>ROUND(F205*I205,2)</f>
        <v>0</v>
      </c>
    </row>
    <row r="206" spans="1:10" ht="55.8" customHeight="1">
      <c r="A206" s="1" t="s">
        <v>512</v>
      </c>
      <c r="B206" s="1" t="s">
        <v>17</v>
      </c>
      <c r="C206" s="1" t="s">
        <v>513</v>
      </c>
      <c r="D206" s="1" t="s">
        <v>514</v>
      </c>
      <c r="E206" s="1" t="s">
        <v>20</v>
      </c>
      <c r="F206" s="2">
        <v>2</v>
      </c>
      <c r="G206" s="3">
        <v>0</v>
      </c>
      <c r="H206" s="3">
        <v>22.23</v>
      </c>
      <c r="I206" s="2">
        <f>ROUND(G206*(1 + H206/100),2)</f>
        <v>0</v>
      </c>
      <c r="J206" s="2">
        <f>ROUND(F206*I206,2)</f>
        <v>0</v>
      </c>
    </row>
    <row r="207" spans="1:10" ht="36.45" customHeight="1">
      <c r="A207" s="1" t="s">
        <v>515</v>
      </c>
      <c r="B207" s="1" t="s">
        <v>42</v>
      </c>
      <c r="C207" s="1" t="s">
        <v>516</v>
      </c>
      <c r="D207" s="1" t="s">
        <v>517</v>
      </c>
      <c r="E207" s="1" t="s">
        <v>20</v>
      </c>
      <c r="F207" s="2">
        <v>2</v>
      </c>
      <c r="G207" s="3">
        <v>0</v>
      </c>
      <c r="H207" s="3">
        <v>22.23</v>
      </c>
      <c r="I207" s="2">
        <f>ROUND(G207*(1 + H207/100),2)</f>
        <v>0</v>
      </c>
      <c r="J207" s="2">
        <f>ROUND(F207*I207,2)</f>
        <v>0</v>
      </c>
    </row>
    <row r="208" spans="1:10" ht="49.95" customHeight="1">
      <c r="A208" s="1" t="s">
        <v>518</v>
      </c>
      <c r="B208" s="1" t="s">
        <v>42</v>
      </c>
      <c r="C208" s="1" t="s">
        <v>519</v>
      </c>
      <c r="D208" s="1" t="s">
        <v>520</v>
      </c>
      <c r="E208" s="1" t="s">
        <v>20</v>
      </c>
      <c r="F208" s="2">
        <v>2</v>
      </c>
      <c r="G208" s="3">
        <v>0</v>
      </c>
      <c r="H208" s="3">
        <v>22.23</v>
      </c>
      <c r="I208" s="2">
        <f>ROUND(G208*(1 + H208/100),2)</f>
        <v>0</v>
      </c>
      <c r="J208" s="2">
        <f>ROUND(F208*I208,2)</f>
        <v>0</v>
      </c>
    </row>
    <row r="209" spans="1:10" ht="74.7" customHeight="1">
      <c r="A209" s="1" t="s">
        <v>521</v>
      </c>
      <c r="B209" s="1" t="s">
        <v>42</v>
      </c>
      <c r="C209" s="1" t="s">
        <v>522</v>
      </c>
      <c r="D209" s="1" t="s">
        <v>523</v>
      </c>
      <c r="E209" s="1" t="s">
        <v>20</v>
      </c>
      <c r="F209" s="2">
        <v>3</v>
      </c>
      <c r="G209" s="3">
        <v>0</v>
      </c>
      <c r="H209" s="3">
        <v>22.23</v>
      </c>
      <c r="I209" s="2">
        <f>ROUND(G209*(1 + H209/100),2)</f>
        <v>0</v>
      </c>
      <c r="J209" s="2">
        <f>ROUND(F209*I209,2)</f>
        <v>0</v>
      </c>
    </row>
    <row r="210" spans="1:10" ht="72.9" customHeight="1">
      <c r="A210" s="1" t="s">
        <v>524</v>
      </c>
      <c r="B210" s="1" t="s">
        <v>42</v>
      </c>
      <c r="C210" s="1" t="s">
        <v>525</v>
      </c>
      <c r="D210" s="1" t="s">
        <v>526</v>
      </c>
      <c r="E210" s="1" t="s">
        <v>20</v>
      </c>
      <c r="F210" s="2">
        <v>3</v>
      </c>
      <c r="G210" s="3">
        <v>0</v>
      </c>
      <c r="H210" s="3">
        <v>22.23</v>
      </c>
      <c r="I210" s="2">
        <f>ROUND(G210*(1 + H210/100),2)</f>
        <v>0</v>
      </c>
      <c r="J210" s="2">
        <f>ROUND(F210*I210,2)</f>
        <v>0</v>
      </c>
    </row>
    <row r="211" spans="1:10" ht="72.45" customHeight="1">
      <c r="A211" s="1" t="s">
        <v>527</v>
      </c>
      <c r="B211" s="1" t="s">
        <v>42</v>
      </c>
      <c r="C211" s="1" t="s">
        <v>528</v>
      </c>
      <c r="D211" s="1" t="s">
        <v>529</v>
      </c>
      <c r="E211" s="1" t="s">
        <v>20</v>
      </c>
      <c r="F211" s="2">
        <v>1</v>
      </c>
      <c r="G211" s="3">
        <v>0</v>
      </c>
      <c r="H211" s="3">
        <v>22.23</v>
      </c>
      <c r="I211" s="2">
        <f>ROUND(G211*(1 + H211/100),2)</f>
        <v>0</v>
      </c>
      <c r="J211" s="2">
        <f>ROUND(F211*I211,2)</f>
        <v>0</v>
      </c>
    </row>
    <row r="212" spans="1:10" ht="72.9" customHeight="1">
      <c r="A212" s="1" t="s">
        <v>530</v>
      </c>
      <c r="B212" s="1" t="s">
        <v>42</v>
      </c>
      <c r="C212" s="1" t="s">
        <v>531</v>
      </c>
      <c r="D212" s="1" t="s">
        <v>532</v>
      </c>
      <c r="E212" s="1" t="s">
        <v>20</v>
      </c>
      <c r="F212" s="2">
        <v>2</v>
      </c>
      <c r="G212" s="3">
        <v>0</v>
      </c>
      <c r="H212" s="3">
        <v>22.23</v>
      </c>
      <c r="I212" s="2">
        <f>ROUND(G212*(1 + H212/100),2)</f>
        <v>0</v>
      </c>
      <c r="J212" s="2">
        <f>ROUND(F212*I212,2)</f>
        <v>0</v>
      </c>
    </row>
    <row r="213" spans="1:10" ht="80.1" customHeight="1">
      <c r="A213" s="1" t="s">
        <v>533</v>
      </c>
      <c r="B213" s="1" t="s">
        <v>17</v>
      </c>
      <c r="C213" s="1" t="s">
        <v>534</v>
      </c>
      <c r="D213" s="1" t="s">
        <v>535</v>
      </c>
      <c r="E213" s="1" t="s">
        <v>20</v>
      </c>
      <c r="F213" s="2">
        <v>3</v>
      </c>
      <c r="G213" s="3">
        <v>0</v>
      </c>
      <c r="H213" s="3">
        <v>22.23</v>
      </c>
      <c r="I213" s="2">
        <f>ROUND(G213*(1 + H213/100),2)</f>
        <v>0</v>
      </c>
      <c r="J213" s="2">
        <f>ROUND(F213*I213,2)</f>
        <v>0</v>
      </c>
    </row>
    <row r="214" spans="1:10" ht="78.75" customHeight="1">
      <c r="A214" s="1" t="s">
        <v>536</v>
      </c>
      <c r="B214" s="1" t="s">
        <v>17</v>
      </c>
      <c r="C214" s="1" t="s">
        <v>537</v>
      </c>
      <c r="D214" s="1" t="s">
        <v>538</v>
      </c>
      <c r="E214" s="1" t="s">
        <v>20</v>
      </c>
      <c r="F214" s="2">
        <v>2</v>
      </c>
      <c r="G214" s="3">
        <v>0</v>
      </c>
      <c r="H214" s="3">
        <v>22.23</v>
      </c>
      <c r="I214" s="2">
        <f>ROUND(G214*(1 + H214/100),2)</f>
        <v>0</v>
      </c>
      <c r="J214" s="2">
        <f>ROUND(F214*I214,2)</f>
        <v>0</v>
      </c>
    </row>
    <row r="215" spans="1:10" ht="70.65" customHeight="1">
      <c r="A215" s="1" t="s">
        <v>539</v>
      </c>
      <c r="B215" s="1" t="s">
        <v>42</v>
      </c>
      <c r="C215" s="1" t="s">
        <v>540</v>
      </c>
      <c r="D215" s="1" t="s">
        <v>541</v>
      </c>
      <c r="E215" s="1" t="s">
        <v>20</v>
      </c>
      <c r="F215" s="2">
        <v>1</v>
      </c>
      <c r="G215" s="3">
        <v>0</v>
      </c>
      <c r="H215" s="3">
        <v>22.23</v>
      </c>
      <c r="I215" s="2">
        <f>ROUND(G215*(1 + H215/100),2)</f>
        <v>0</v>
      </c>
      <c r="J215" s="2">
        <f>ROUND(F215*I215,2)</f>
        <v>0</v>
      </c>
    </row>
    <row r="216" spans="1:10" ht="71.1" customHeight="1">
      <c r="A216" s="1" t="s">
        <v>542</v>
      </c>
      <c r="B216" s="1" t="s">
        <v>42</v>
      </c>
      <c r="C216" s="1" t="s">
        <v>543</v>
      </c>
      <c r="D216" s="1" t="s">
        <v>544</v>
      </c>
      <c r="E216" s="1" t="s">
        <v>20</v>
      </c>
      <c r="F216" s="2">
        <v>4</v>
      </c>
      <c r="G216" s="3">
        <v>0</v>
      </c>
      <c r="H216" s="3">
        <v>22.23</v>
      </c>
      <c r="I216" s="2">
        <f>ROUND(G216*(1 + H216/100),2)</f>
        <v>0</v>
      </c>
      <c r="J216" s="2">
        <f>ROUND(F216*I216,2)</f>
        <v>0</v>
      </c>
    </row>
    <row r="217" spans="1:10" ht="71.55" customHeight="1">
      <c r="A217" s="1" t="s">
        <v>545</v>
      </c>
      <c r="B217" s="1" t="s">
        <v>42</v>
      </c>
      <c r="C217" s="1" t="s">
        <v>546</v>
      </c>
      <c r="D217" s="1" t="s">
        <v>547</v>
      </c>
      <c r="E217" s="1" t="s">
        <v>20</v>
      </c>
      <c r="F217" s="2">
        <v>8</v>
      </c>
      <c r="G217" s="3">
        <v>0</v>
      </c>
      <c r="H217" s="3">
        <v>22.23</v>
      </c>
      <c r="I217" s="2">
        <f>ROUND(G217*(1 + H217/100),2)</f>
        <v>0</v>
      </c>
      <c r="J217" s="2">
        <f>ROUND(F217*I217,2)</f>
        <v>0</v>
      </c>
    </row>
    <row r="218" spans="1:10" ht="68.85" customHeight="1">
      <c r="A218" s="1" t="s">
        <v>548</v>
      </c>
      <c r="B218" s="1" t="s">
        <v>42</v>
      </c>
      <c r="C218" s="1" t="s">
        <v>549</v>
      </c>
      <c r="D218" s="1" t="s">
        <v>550</v>
      </c>
      <c r="E218" s="1" t="s">
        <v>20</v>
      </c>
      <c r="F218" s="2">
        <v>2</v>
      </c>
      <c r="G218" s="3">
        <v>0</v>
      </c>
      <c r="H218" s="3">
        <v>22.23</v>
      </c>
      <c r="I218" s="2">
        <f>ROUND(G218*(1 + H218/100),2)</f>
        <v>0</v>
      </c>
      <c r="J218" s="2">
        <f>ROUND(F218*I218,2)</f>
        <v>0</v>
      </c>
    </row>
    <row r="219" spans="1:10" ht="60.3" customHeight="1">
      <c r="A219" s="1" t="s">
        <v>551</v>
      </c>
      <c r="B219" s="1" t="s">
        <v>42</v>
      </c>
      <c r="C219" s="1" t="s">
        <v>552</v>
      </c>
      <c r="D219" s="1" t="s">
        <v>553</v>
      </c>
      <c r="E219" s="1" t="s">
        <v>92</v>
      </c>
      <c r="F219" s="2">
        <v>16.96</v>
      </c>
      <c r="G219" s="3">
        <v>0</v>
      </c>
      <c r="H219" s="3">
        <v>22.23</v>
      </c>
      <c r="I219" s="2">
        <f>ROUND(G219*(1 + H219/100),2)</f>
        <v>0</v>
      </c>
      <c r="J219" s="2">
        <f>ROUND(F219*I219,2)</f>
        <v>0</v>
      </c>
    </row>
    <row r="220" spans="1:10" ht="59.85" customHeight="1">
      <c r="A220" s="1" t="s">
        <v>554</v>
      </c>
      <c r="B220" s="1" t="s">
        <v>42</v>
      </c>
      <c r="C220" s="1" t="s">
        <v>555</v>
      </c>
      <c r="D220" s="1" t="s">
        <v>556</v>
      </c>
      <c r="E220" s="1" t="s">
        <v>92</v>
      </c>
      <c r="F220" s="2">
        <v>4.4</v>
      </c>
      <c r="G220" s="3">
        <v>0</v>
      </c>
      <c r="H220" s="3">
        <v>22.23</v>
      </c>
      <c r="I220" s="2">
        <f>ROUND(G220*(1 + H220/100),2)</f>
        <v>0</v>
      </c>
      <c r="J220" s="2">
        <f>ROUND(F220*I220,2)</f>
        <v>0</v>
      </c>
    </row>
    <row r="221" spans="1:10" ht="59.85" customHeight="1">
      <c r="A221" s="1" t="s">
        <v>557</v>
      </c>
      <c r="B221" s="1" t="s">
        <v>42</v>
      </c>
      <c r="C221" s="1" t="s">
        <v>558</v>
      </c>
      <c r="D221" s="1" t="s">
        <v>559</v>
      </c>
      <c r="E221" s="1" t="s">
        <v>92</v>
      </c>
      <c r="F221" s="2">
        <v>3.43</v>
      </c>
      <c r="G221" s="3">
        <v>0</v>
      </c>
      <c r="H221" s="3">
        <v>22.23</v>
      </c>
      <c r="I221" s="2">
        <f>ROUND(G221*(1 + H221/100),2)</f>
        <v>0</v>
      </c>
      <c r="J221" s="2">
        <f>ROUND(F221*I221,2)</f>
        <v>0</v>
      </c>
    </row>
    <row r="222" spans="1:10" ht="34.65" customHeight="1">
      <c r="A222" s="1" t="s">
        <v>560</v>
      </c>
      <c r="B222" s="1" t="s">
        <v>42</v>
      </c>
      <c r="C222" s="1" t="s">
        <v>503</v>
      </c>
      <c r="D222" s="1" t="s">
        <v>504</v>
      </c>
      <c r="E222" s="1" t="s">
        <v>82</v>
      </c>
      <c r="F222" s="2">
        <v>2.84</v>
      </c>
      <c r="G222" s="3">
        <v>0</v>
      </c>
      <c r="H222" s="3">
        <v>22.23</v>
      </c>
      <c r="I222" s="2">
        <f>ROUND(G222*(1 + H222/100),2)</f>
        <v>0</v>
      </c>
      <c r="J222" s="2">
        <f>ROUND(F222*I222,2)</f>
        <v>0</v>
      </c>
    </row>
    <row r="223" spans="1:10" ht="28.35" customHeight="1">
      <c r="A223" s="1" t="s">
        <v>561</v>
      </c>
      <c r="B223" s="1" t="s">
        <v>42</v>
      </c>
      <c r="C223" s="1" t="s">
        <v>153</v>
      </c>
      <c r="D223" s="1" t="s">
        <v>506</v>
      </c>
      <c r="E223" s="1" t="s">
        <v>82</v>
      </c>
      <c r="F223" s="2">
        <v>3.56</v>
      </c>
      <c r="G223" s="3">
        <v>0</v>
      </c>
      <c r="H223" s="3">
        <v>22.23</v>
      </c>
      <c r="I223" s="2">
        <f>ROUND(G223*(1 + H223/100),2)</f>
        <v>0</v>
      </c>
      <c r="J223" s="2">
        <f>ROUND(F223*I223,2)</f>
        <v>0</v>
      </c>
    </row>
    <row r="224" spans="1:10">
      <c r="A224" s="1" t="s">
        <v>562</v>
      </c>
      <c r="B224" s="1"/>
      <c r="C224" s="1"/>
      <c r="D224" s="1" t="s">
        <v>563</v>
      </c>
    </row>
    <row r="225" spans="1:10" ht="72.9" customHeight="1">
      <c r="A225" s="1" t="s">
        <v>564</v>
      </c>
      <c r="B225" s="1" t="s">
        <v>17</v>
      </c>
      <c r="C225" s="1" t="s">
        <v>565</v>
      </c>
      <c r="D225" s="1" t="s">
        <v>566</v>
      </c>
      <c r="E225" s="1" t="s">
        <v>20</v>
      </c>
      <c r="F225" s="2">
        <v>4</v>
      </c>
      <c r="G225" s="3">
        <v>0</v>
      </c>
      <c r="H225" s="3">
        <v>22.23</v>
      </c>
      <c r="I225" s="2">
        <f>ROUND(G225*(1 + H225/100),2)</f>
        <v>0</v>
      </c>
      <c r="J225" s="2">
        <f>ROUND(F225*I225,2)</f>
        <v>0</v>
      </c>
    </row>
    <row r="226" spans="1:10" ht="64.35" customHeight="1">
      <c r="A226" s="1" t="s">
        <v>567</v>
      </c>
      <c r="B226" s="1" t="s">
        <v>42</v>
      </c>
      <c r="C226" s="1" t="s">
        <v>568</v>
      </c>
      <c r="D226" s="1" t="s">
        <v>569</v>
      </c>
      <c r="E226" s="1" t="s">
        <v>20</v>
      </c>
      <c r="F226" s="2">
        <v>4</v>
      </c>
      <c r="G226" s="3">
        <v>0</v>
      </c>
      <c r="H226" s="3">
        <v>22.23</v>
      </c>
      <c r="I226" s="2">
        <f>ROUND(G226*(1 + H226/100),2)</f>
        <v>0</v>
      </c>
      <c r="J226" s="2">
        <f>ROUND(F226*I226,2)</f>
        <v>0</v>
      </c>
    </row>
    <row r="227" spans="1:10" ht="54.9" customHeight="1">
      <c r="A227" s="1" t="s">
        <v>570</v>
      </c>
      <c r="B227" s="1" t="s">
        <v>17</v>
      </c>
      <c r="C227" s="1" t="s">
        <v>571</v>
      </c>
      <c r="D227" s="1" t="s">
        <v>572</v>
      </c>
      <c r="E227" s="1" t="s">
        <v>92</v>
      </c>
      <c r="F227" s="2">
        <v>28.5</v>
      </c>
      <c r="G227" s="3">
        <v>0</v>
      </c>
      <c r="H227" s="3">
        <v>22.23</v>
      </c>
      <c r="I227" s="2">
        <f>ROUND(G227*(1 + H227/100),2)</f>
        <v>0</v>
      </c>
      <c r="J227" s="2">
        <f>ROUND(F227*I227,2)</f>
        <v>0</v>
      </c>
    </row>
    <row r="228" spans="1:10" ht="52.65" customHeight="1">
      <c r="A228" s="1" t="s">
        <v>573</v>
      </c>
      <c r="B228" s="1" t="s">
        <v>42</v>
      </c>
      <c r="C228" s="1" t="s">
        <v>574</v>
      </c>
      <c r="D228" s="1" t="s">
        <v>575</v>
      </c>
      <c r="E228" s="1" t="s">
        <v>20</v>
      </c>
      <c r="F228" s="2">
        <v>4</v>
      </c>
      <c r="G228" s="3">
        <v>0</v>
      </c>
      <c r="H228" s="3">
        <v>22.23</v>
      </c>
      <c r="I228" s="2">
        <f>ROUND(G228*(1 + H228/100),2)</f>
        <v>0</v>
      </c>
      <c r="J228" s="2">
        <f>ROUND(F228*I228,2)</f>
        <v>0</v>
      </c>
    </row>
    <row r="229" spans="1:10" ht="52.65" customHeight="1">
      <c r="A229" s="1" t="s">
        <v>576</v>
      </c>
      <c r="B229" s="1" t="s">
        <v>42</v>
      </c>
      <c r="C229" s="1" t="s">
        <v>540</v>
      </c>
      <c r="D229" s="1" t="s">
        <v>577</v>
      </c>
      <c r="E229" s="1" t="s">
        <v>20</v>
      </c>
      <c r="F229" s="2">
        <v>2</v>
      </c>
      <c r="G229" s="3">
        <v>0</v>
      </c>
      <c r="H229" s="3">
        <v>22.23</v>
      </c>
      <c r="I229" s="2">
        <f>ROUND(G229*(1 + H229/100),2)</f>
        <v>0</v>
      </c>
      <c r="J229" s="2">
        <f>ROUND(F229*I229,2)</f>
        <v>0</v>
      </c>
    </row>
    <row r="230" spans="1:10" ht="49.05" customHeight="1">
      <c r="A230" s="1" t="s">
        <v>578</v>
      </c>
      <c r="B230" s="1" t="s">
        <v>42</v>
      </c>
      <c r="C230" s="1" t="s">
        <v>546</v>
      </c>
      <c r="D230" s="1" t="s">
        <v>579</v>
      </c>
      <c r="E230" s="1" t="s">
        <v>20</v>
      </c>
      <c r="F230" s="2">
        <v>35</v>
      </c>
      <c r="G230" s="3">
        <v>0</v>
      </c>
      <c r="H230" s="3">
        <v>22.23</v>
      </c>
      <c r="I230" s="2">
        <f>ROUND(G230*(1 + H230/100),2)</f>
        <v>0</v>
      </c>
      <c r="J230" s="2">
        <f>ROUND(F230*I230,2)</f>
        <v>0</v>
      </c>
    </row>
    <row r="231" spans="1:10" ht="50.4" customHeight="1">
      <c r="A231" s="1" t="s">
        <v>580</v>
      </c>
      <c r="B231" s="1" t="s">
        <v>42</v>
      </c>
      <c r="C231" s="1" t="s">
        <v>525</v>
      </c>
      <c r="D231" s="1" t="s">
        <v>581</v>
      </c>
      <c r="E231" s="1" t="s">
        <v>20</v>
      </c>
      <c r="F231" s="2">
        <v>13</v>
      </c>
      <c r="G231" s="3">
        <v>0</v>
      </c>
      <c r="H231" s="3">
        <v>22.23</v>
      </c>
      <c r="I231" s="2">
        <f>ROUND(G231*(1 + H231/100),2)</f>
        <v>0</v>
      </c>
      <c r="J231" s="2">
        <f>ROUND(F231*I231,2)</f>
        <v>0</v>
      </c>
    </row>
    <row r="232" spans="1:10" ht="37.8" customHeight="1">
      <c r="A232" s="1" t="s">
        <v>582</v>
      </c>
      <c r="B232" s="1" t="s">
        <v>42</v>
      </c>
      <c r="C232" s="1" t="s">
        <v>552</v>
      </c>
      <c r="D232" s="1" t="s">
        <v>583</v>
      </c>
      <c r="E232" s="1" t="s">
        <v>92</v>
      </c>
      <c r="F232" s="2">
        <v>208.21</v>
      </c>
      <c r="G232" s="3">
        <v>0</v>
      </c>
      <c r="H232" s="3">
        <v>22.23</v>
      </c>
      <c r="I232" s="2">
        <f>ROUND(G232*(1 + H232/100),2)</f>
        <v>0</v>
      </c>
      <c r="J232" s="2">
        <f>ROUND(F232*I232,2)</f>
        <v>0</v>
      </c>
    </row>
    <row r="233" spans="1:10" ht="29.7" customHeight="1">
      <c r="A233" s="1" t="s">
        <v>584</v>
      </c>
      <c r="B233" s="1" t="s">
        <v>17</v>
      </c>
      <c r="C233" s="1" t="s">
        <v>585</v>
      </c>
      <c r="D233" s="1" t="s">
        <v>586</v>
      </c>
      <c r="E233" s="1" t="s">
        <v>20</v>
      </c>
      <c r="F233" s="2">
        <v>3</v>
      </c>
      <c r="G233" s="3">
        <v>0</v>
      </c>
      <c r="H233" s="3">
        <v>22.23</v>
      </c>
      <c r="I233" s="2">
        <f>ROUND(G233*(1 + H233/100),2)</f>
        <v>0</v>
      </c>
      <c r="J233" s="2">
        <f>ROUND(F233*I233,2)</f>
        <v>0</v>
      </c>
    </row>
    <row r="234" spans="1:10" ht="34.65" customHeight="1">
      <c r="A234" s="1" t="s">
        <v>587</v>
      </c>
      <c r="B234" s="1" t="s">
        <v>42</v>
      </c>
      <c r="C234" s="1" t="s">
        <v>503</v>
      </c>
      <c r="D234" s="1" t="s">
        <v>504</v>
      </c>
      <c r="E234" s="1" t="s">
        <v>82</v>
      </c>
      <c r="F234" s="2">
        <v>25.56</v>
      </c>
      <c r="G234" s="3">
        <v>0</v>
      </c>
      <c r="H234" s="3">
        <v>22.23</v>
      </c>
      <c r="I234" s="2">
        <f>ROUND(G234*(1 + H234/100),2)</f>
        <v>0</v>
      </c>
      <c r="J234" s="2">
        <f>ROUND(F234*I234,2)</f>
        <v>0</v>
      </c>
    </row>
    <row r="235" spans="1:10" ht="28.35" customHeight="1">
      <c r="A235" s="1" t="s">
        <v>588</v>
      </c>
      <c r="B235" s="1" t="s">
        <v>42</v>
      </c>
      <c r="C235" s="1" t="s">
        <v>153</v>
      </c>
      <c r="D235" s="1" t="s">
        <v>506</v>
      </c>
      <c r="E235" s="1" t="s">
        <v>82</v>
      </c>
      <c r="F235" s="2">
        <v>31.94</v>
      </c>
      <c r="G235" s="3">
        <v>0</v>
      </c>
      <c r="H235" s="3">
        <v>22.23</v>
      </c>
      <c r="I235" s="2">
        <f>ROUND(G235*(1 + H235/100),2)</f>
        <v>0</v>
      </c>
      <c r="J235" s="2">
        <f>ROUND(F235*I235,2)</f>
        <v>0</v>
      </c>
    </row>
    <row r="236" spans="1:10">
      <c r="A236" s="1" t="s">
        <v>589</v>
      </c>
      <c r="B236" s="1"/>
      <c r="C236" s="1"/>
      <c r="D236" s="1" t="s">
        <v>590</v>
      </c>
    </row>
    <row r="237" spans="1:10">
      <c r="A237" s="1" t="s">
        <v>591</v>
      </c>
      <c r="B237" s="1"/>
      <c r="C237" s="1"/>
      <c r="D237" s="1" t="s">
        <v>120</v>
      </c>
    </row>
    <row r="238" spans="1:10" ht="62.1" customHeight="1">
      <c r="A238" s="1" t="s">
        <v>592</v>
      </c>
      <c r="B238" s="1" t="s">
        <v>42</v>
      </c>
      <c r="C238" s="1" t="s">
        <v>593</v>
      </c>
      <c r="D238" s="1" t="s">
        <v>594</v>
      </c>
      <c r="E238" s="1" t="s">
        <v>92</v>
      </c>
      <c r="F238" s="2">
        <v>11.3</v>
      </c>
      <c r="G238" s="3">
        <v>0</v>
      </c>
      <c r="H238" s="3">
        <v>22.23</v>
      </c>
      <c r="I238" s="2">
        <f>ROUND(G238*(1 + H238/100),2)</f>
        <v>0</v>
      </c>
      <c r="J238" s="2">
        <f>ROUND(F238*I238,2)</f>
        <v>0</v>
      </c>
    </row>
    <row r="239" spans="1:10" ht="64.8" customHeight="1">
      <c r="A239" s="1" t="s">
        <v>595</v>
      </c>
      <c r="B239" s="1" t="s">
        <v>42</v>
      </c>
      <c r="C239" s="1" t="s">
        <v>596</v>
      </c>
      <c r="D239" s="1" t="s">
        <v>597</v>
      </c>
      <c r="E239" s="1" t="s">
        <v>92</v>
      </c>
      <c r="F239" s="2">
        <v>490</v>
      </c>
      <c r="G239" s="3">
        <v>0</v>
      </c>
      <c r="H239" s="3">
        <v>22.23</v>
      </c>
      <c r="I239" s="2">
        <f>ROUND(G239*(1 + H239/100),2)</f>
        <v>0</v>
      </c>
      <c r="J239" s="2">
        <f>ROUND(F239*I239,2)</f>
        <v>0</v>
      </c>
    </row>
    <row r="240" spans="1:10" ht="50.85" customHeight="1">
      <c r="A240" s="1" t="s">
        <v>598</v>
      </c>
      <c r="B240" s="1" t="s">
        <v>42</v>
      </c>
      <c r="C240" s="1" t="s">
        <v>599</v>
      </c>
      <c r="D240" s="1" t="s">
        <v>600</v>
      </c>
      <c r="E240" s="1" t="s">
        <v>20</v>
      </c>
      <c r="F240" s="2">
        <v>1</v>
      </c>
      <c r="G240" s="3">
        <v>0</v>
      </c>
      <c r="H240" s="3">
        <v>22.23</v>
      </c>
      <c r="I240" s="2">
        <f>ROUND(G240*(1 + H240/100),2)</f>
        <v>0</v>
      </c>
      <c r="J240" s="2">
        <f>ROUND(F240*I240,2)</f>
        <v>0</v>
      </c>
    </row>
    <row r="241" spans="1:10" ht="50.85" customHeight="1">
      <c r="A241" s="1" t="s">
        <v>601</v>
      </c>
      <c r="B241" s="1" t="s">
        <v>42</v>
      </c>
      <c r="C241" s="1" t="s">
        <v>602</v>
      </c>
      <c r="D241" s="1" t="s">
        <v>603</v>
      </c>
      <c r="E241" s="1" t="s">
        <v>20</v>
      </c>
      <c r="F241" s="2">
        <v>2</v>
      </c>
      <c r="G241" s="3">
        <v>0</v>
      </c>
      <c r="H241" s="3">
        <v>22.23</v>
      </c>
      <c r="I241" s="2">
        <f>ROUND(G241*(1 + H241/100),2)</f>
        <v>0</v>
      </c>
      <c r="J241" s="2">
        <f>ROUND(F241*I241,2)</f>
        <v>0</v>
      </c>
    </row>
    <row r="242" spans="1:10" ht="39.15" customHeight="1">
      <c r="A242" s="1" t="s">
        <v>604</v>
      </c>
      <c r="B242" s="1" t="s">
        <v>42</v>
      </c>
      <c r="C242" s="1" t="s">
        <v>605</v>
      </c>
      <c r="D242" s="1" t="s">
        <v>606</v>
      </c>
      <c r="E242" s="1" t="s">
        <v>20</v>
      </c>
      <c r="F242" s="2">
        <v>13</v>
      </c>
      <c r="G242" s="3">
        <v>0</v>
      </c>
      <c r="H242" s="3">
        <v>22.23</v>
      </c>
      <c r="I242" s="2">
        <f>ROUND(G242*(1 + H242/100),2)</f>
        <v>0</v>
      </c>
      <c r="J242" s="2">
        <f>ROUND(F242*I242,2)</f>
        <v>0</v>
      </c>
    </row>
    <row r="243" spans="1:10" ht="60.75" customHeight="1">
      <c r="A243" s="1" t="s">
        <v>607</v>
      </c>
      <c r="B243" s="1" t="s">
        <v>42</v>
      </c>
      <c r="C243" s="1" t="s">
        <v>608</v>
      </c>
      <c r="D243" s="1" t="s">
        <v>609</v>
      </c>
      <c r="E243" s="1" t="s">
        <v>92</v>
      </c>
      <c r="F243" s="2">
        <v>28.6</v>
      </c>
      <c r="G243" s="3">
        <v>0</v>
      </c>
      <c r="H243" s="3">
        <v>22.23</v>
      </c>
      <c r="I243" s="2">
        <f>ROUND(G243*(1 + H243/100),2)</f>
        <v>0</v>
      </c>
      <c r="J243" s="2">
        <f>ROUND(F243*I243,2)</f>
        <v>0</v>
      </c>
    </row>
    <row r="244" spans="1:10" ht="59.85" customHeight="1">
      <c r="A244" s="1" t="s">
        <v>610</v>
      </c>
      <c r="B244" s="1" t="s">
        <v>42</v>
      </c>
      <c r="C244" s="1" t="s">
        <v>611</v>
      </c>
      <c r="D244" s="1" t="s">
        <v>612</v>
      </c>
      <c r="E244" s="1" t="s">
        <v>92</v>
      </c>
      <c r="F244" s="2">
        <v>102.2</v>
      </c>
      <c r="G244" s="3">
        <v>0</v>
      </c>
      <c r="H244" s="3">
        <v>22.23</v>
      </c>
      <c r="I244" s="2">
        <f>ROUND(G244*(1 + H244/100),2)</f>
        <v>0</v>
      </c>
      <c r="J244" s="2">
        <f>ROUND(F244*I244,2)</f>
        <v>0</v>
      </c>
    </row>
    <row r="245" spans="1:10" ht="66.15" customHeight="1">
      <c r="A245" s="1" t="s">
        <v>613</v>
      </c>
      <c r="B245" s="1" t="s">
        <v>42</v>
      </c>
      <c r="C245" s="1" t="s">
        <v>614</v>
      </c>
      <c r="D245" s="1" t="s">
        <v>615</v>
      </c>
      <c r="E245" s="1" t="s">
        <v>20</v>
      </c>
      <c r="F245" s="2">
        <v>5</v>
      </c>
      <c r="G245" s="3">
        <v>0</v>
      </c>
      <c r="H245" s="3">
        <v>22.23</v>
      </c>
      <c r="I245" s="2">
        <f>ROUND(G245*(1 + H245/100),2)</f>
        <v>0</v>
      </c>
      <c r="J245" s="2">
        <f>ROUND(F245*I245,2)</f>
        <v>0</v>
      </c>
    </row>
    <row r="246" spans="1:10" ht="62.55" customHeight="1">
      <c r="A246" s="1" t="s">
        <v>616</v>
      </c>
      <c r="B246" s="1" t="s">
        <v>42</v>
      </c>
      <c r="C246" s="1" t="s">
        <v>617</v>
      </c>
      <c r="D246" s="1" t="s">
        <v>618</v>
      </c>
      <c r="E246" s="1" t="s">
        <v>20</v>
      </c>
      <c r="F246" s="2">
        <v>2</v>
      </c>
      <c r="G246" s="3">
        <v>0</v>
      </c>
      <c r="H246" s="3">
        <v>22.23</v>
      </c>
      <c r="I246" s="2">
        <f>ROUND(G246*(1 + H246/100),2)</f>
        <v>0</v>
      </c>
      <c r="J246" s="2">
        <f>ROUND(F246*I246,2)</f>
        <v>0</v>
      </c>
    </row>
    <row r="247" spans="1:10" ht="61.65" customHeight="1">
      <c r="A247" s="1" t="s">
        <v>619</v>
      </c>
      <c r="B247" s="1" t="s">
        <v>42</v>
      </c>
      <c r="C247" s="1" t="s">
        <v>620</v>
      </c>
      <c r="D247" s="1" t="s">
        <v>621</v>
      </c>
      <c r="E247" s="1" t="s">
        <v>20</v>
      </c>
      <c r="F247" s="2">
        <v>19</v>
      </c>
      <c r="G247" s="3">
        <v>0</v>
      </c>
      <c r="H247" s="3">
        <v>22.23</v>
      </c>
      <c r="I247" s="2">
        <f>ROUND(G247*(1 + H247/100),2)</f>
        <v>0</v>
      </c>
      <c r="J247" s="2">
        <f>ROUND(F247*I247,2)</f>
        <v>0</v>
      </c>
    </row>
    <row r="248" spans="1:10" ht="50.85" customHeight="1">
      <c r="A248" s="1" t="s">
        <v>622</v>
      </c>
      <c r="B248" s="1" t="s">
        <v>17</v>
      </c>
      <c r="C248" s="1" t="s">
        <v>623</v>
      </c>
      <c r="D248" s="1" t="s">
        <v>624</v>
      </c>
      <c r="E248" s="1" t="s">
        <v>20</v>
      </c>
      <c r="F248" s="2">
        <v>36</v>
      </c>
      <c r="G248" s="3">
        <v>0</v>
      </c>
      <c r="H248" s="3">
        <v>22.23</v>
      </c>
      <c r="I248" s="2">
        <f>ROUND(G248*(1 + H248/100),2)</f>
        <v>0</v>
      </c>
      <c r="J248" s="2">
        <f>ROUND(F248*I248,2)</f>
        <v>0</v>
      </c>
    </row>
    <row r="249" spans="1:10" ht="49.95" customHeight="1">
      <c r="A249" s="1" t="s">
        <v>625</v>
      </c>
      <c r="B249" s="1" t="s">
        <v>17</v>
      </c>
      <c r="C249" s="1" t="s">
        <v>626</v>
      </c>
      <c r="D249" s="1" t="s">
        <v>627</v>
      </c>
      <c r="E249" s="1" t="s">
        <v>20</v>
      </c>
      <c r="F249" s="2">
        <v>108</v>
      </c>
      <c r="G249" s="3">
        <v>0</v>
      </c>
      <c r="H249" s="3">
        <v>22.23</v>
      </c>
      <c r="I249" s="2">
        <f>ROUND(G249*(1 + H249/100),2)</f>
        <v>0</v>
      </c>
      <c r="J249" s="2">
        <f>ROUND(F249*I249,2)</f>
        <v>0</v>
      </c>
    </row>
    <row r="250" spans="1:10" ht="60.3" customHeight="1">
      <c r="A250" s="1" t="s">
        <v>628</v>
      </c>
      <c r="B250" s="1" t="s">
        <v>42</v>
      </c>
      <c r="C250" s="1" t="s">
        <v>629</v>
      </c>
      <c r="D250" s="1" t="s">
        <v>630</v>
      </c>
      <c r="E250" s="1" t="s">
        <v>20</v>
      </c>
      <c r="F250" s="2">
        <v>1</v>
      </c>
      <c r="G250" s="3">
        <v>0</v>
      </c>
      <c r="H250" s="3">
        <v>22.23</v>
      </c>
      <c r="I250" s="2">
        <f>ROUND(G250*(1 + H250/100),2)</f>
        <v>0</v>
      </c>
      <c r="J250" s="2">
        <f>ROUND(F250*I250,2)</f>
        <v>0</v>
      </c>
    </row>
    <row r="251" spans="1:10" ht="43.2" customHeight="1">
      <c r="A251" s="1" t="s">
        <v>631</v>
      </c>
      <c r="B251" s="1" t="s">
        <v>42</v>
      </c>
      <c r="C251" s="1" t="s">
        <v>497</v>
      </c>
      <c r="D251" s="1" t="s">
        <v>498</v>
      </c>
      <c r="E251" s="1" t="s">
        <v>92</v>
      </c>
      <c r="F251" s="2">
        <v>50</v>
      </c>
      <c r="G251" s="3">
        <v>0</v>
      </c>
      <c r="H251" s="3">
        <v>22.23</v>
      </c>
      <c r="I251" s="2">
        <f>ROUND(G251*(1 + H251/100),2)</f>
        <v>0</v>
      </c>
      <c r="J251" s="2">
        <f>ROUND(F251*I251,2)</f>
        <v>0</v>
      </c>
    </row>
    <row r="252" spans="1:10" ht="48.6" customHeight="1">
      <c r="A252" s="1" t="s">
        <v>632</v>
      </c>
      <c r="B252" s="1" t="s">
        <v>42</v>
      </c>
      <c r="C252" s="1" t="s">
        <v>500</v>
      </c>
      <c r="D252" s="1" t="s">
        <v>501</v>
      </c>
      <c r="E252" s="1" t="s">
        <v>92</v>
      </c>
      <c r="F252" s="2">
        <v>50</v>
      </c>
      <c r="G252" s="3">
        <v>0</v>
      </c>
      <c r="H252" s="3">
        <v>22.23</v>
      </c>
      <c r="I252" s="2">
        <f>ROUND(G252*(1 + H252/100),2)</f>
        <v>0</v>
      </c>
      <c r="J252" s="2">
        <f>ROUND(F252*I252,2)</f>
        <v>0</v>
      </c>
    </row>
    <row r="253" spans="1:10" ht="34.65" customHeight="1">
      <c r="A253" s="1" t="s">
        <v>633</v>
      </c>
      <c r="B253" s="1" t="s">
        <v>42</v>
      </c>
      <c r="C253" s="1" t="s">
        <v>503</v>
      </c>
      <c r="D253" s="1" t="s">
        <v>504</v>
      </c>
      <c r="E253" s="1" t="s">
        <v>82</v>
      </c>
      <c r="F253" s="2">
        <v>115.53</v>
      </c>
      <c r="G253" s="3">
        <v>0</v>
      </c>
      <c r="H253" s="3">
        <v>22.23</v>
      </c>
      <c r="I253" s="2">
        <f>ROUND(G253*(1 + H253/100),2)</f>
        <v>0</v>
      </c>
      <c r="J253" s="2">
        <f>ROUND(F253*I253,2)</f>
        <v>0</v>
      </c>
    </row>
    <row r="254" spans="1:10" ht="28.35" customHeight="1">
      <c r="A254" s="1" t="s">
        <v>634</v>
      </c>
      <c r="B254" s="1" t="s">
        <v>42</v>
      </c>
      <c r="C254" s="1" t="s">
        <v>153</v>
      </c>
      <c r="D254" s="1" t="s">
        <v>506</v>
      </c>
      <c r="E254" s="1" t="s">
        <v>82</v>
      </c>
      <c r="F254" s="2">
        <v>115.53</v>
      </c>
      <c r="G254" s="3">
        <v>0</v>
      </c>
      <c r="H254" s="3">
        <v>22.23</v>
      </c>
      <c r="I254" s="2">
        <f>ROUND(G254*(1 + H254/100),2)</f>
        <v>0</v>
      </c>
      <c r="J254" s="2">
        <f>ROUND(F254*I254,2)</f>
        <v>0</v>
      </c>
    </row>
    <row r="255" spans="1:10">
      <c r="A255" s="1" t="s">
        <v>635</v>
      </c>
      <c r="B255" s="1"/>
      <c r="C255" s="1"/>
      <c r="D255" s="1" t="s">
        <v>636</v>
      </c>
    </row>
    <row r="256" spans="1:10" ht="64.35" customHeight="1">
      <c r="A256" s="1" t="s">
        <v>637</v>
      </c>
      <c r="B256" s="1" t="s">
        <v>42</v>
      </c>
      <c r="C256" s="1" t="s">
        <v>638</v>
      </c>
      <c r="D256" s="1" t="s">
        <v>639</v>
      </c>
      <c r="E256" s="1" t="s">
        <v>20</v>
      </c>
      <c r="F256" s="2">
        <v>3</v>
      </c>
      <c r="G256" s="3">
        <v>0</v>
      </c>
      <c r="H256" s="3">
        <v>22.23</v>
      </c>
      <c r="I256" s="2">
        <f>ROUND(G256*(1 + H256/100),2)</f>
        <v>0</v>
      </c>
      <c r="J256" s="2">
        <f>ROUND(F256*I256,2)</f>
        <v>0</v>
      </c>
    </row>
    <row r="257" spans="1:10" ht="76.05" customHeight="1">
      <c r="A257" s="1" t="s">
        <v>640</v>
      </c>
      <c r="B257" s="1" t="s">
        <v>42</v>
      </c>
      <c r="C257" s="1" t="s">
        <v>641</v>
      </c>
      <c r="D257" s="1" t="s">
        <v>642</v>
      </c>
      <c r="E257" s="1" t="s">
        <v>20</v>
      </c>
      <c r="F257" s="2">
        <v>1</v>
      </c>
      <c r="G257" s="3">
        <v>0</v>
      </c>
      <c r="H257" s="3">
        <v>22.23</v>
      </c>
      <c r="I257" s="2">
        <f>ROUND(G257*(1 + H257/100),2)</f>
        <v>0</v>
      </c>
      <c r="J257" s="2">
        <f>ROUND(F257*I257,2)</f>
        <v>0</v>
      </c>
    </row>
    <row r="258" spans="1:10" ht="44.1" customHeight="1">
      <c r="A258" s="1" t="s">
        <v>643</v>
      </c>
      <c r="B258" s="1" t="s">
        <v>42</v>
      </c>
      <c r="C258" s="1" t="s">
        <v>644</v>
      </c>
      <c r="D258" s="1" t="s">
        <v>645</v>
      </c>
      <c r="E258" s="1" t="s">
        <v>20</v>
      </c>
      <c r="F258" s="2">
        <v>66</v>
      </c>
      <c r="G258" s="3">
        <v>0</v>
      </c>
      <c r="H258" s="3">
        <v>22.23</v>
      </c>
      <c r="I258" s="2">
        <f>ROUND(G258*(1 + H258/100),2)</f>
        <v>0</v>
      </c>
      <c r="J258" s="2">
        <f>ROUND(F258*I258,2)</f>
        <v>0</v>
      </c>
    </row>
    <row r="259" spans="1:10" ht="40.05" customHeight="1">
      <c r="A259" s="1" t="s">
        <v>646</v>
      </c>
      <c r="B259" s="1" t="s">
        <v>42</v>
      </c>
      <c r="C259" s="1" t="s">
        <v>647</v>
      </c>
      <c r="D259" s="1" t="s">
        <v>648</v>
      </c>
      <c r="E259" s="1" t="s">
        <v>20</v>
      </c>
      <c r="F259" s="2">
        <v>66</v>
      </c>
      <c r="G259" s="3">
        <v>0</v>
      </c>
      <c r="H259" s="3">
        <v>22.23</v>
      </c>
      <c r="I259" s="2">
        <f>ROUND(G259*(1 + H259/100),2)</f>
        <v>0</v>
      </c>
      <c r="J259" s="2">
        <f>ROUND(F259*I259,2)</f>
        <v>0</v>
      </c>
    </row>
    <row r="260" spans="1:10">
      <c r="A260" s="1" t="s">
        <v>649</v>
      </c>
      <c r="B260" s="1"/>
      <c r="C260" s="1"/>
      <c r="D260" s="1" t="s">
        <v>650</v>
      </c>
    </row>
    <row r="261" spans="1:10" ht="62.1" customHeight="1">
      <c r="A261" s="1" t="s">
        <v>651</v>
      </c>
      <c r="B261" s="1" t="s">
        <v>42</v>
      </c>
      <c r="C261" s="1" t="s">
        <v>652</v>
      </c>
      <c r="D261" s="1" t="s">
        <v>653</v>
      </c>
      <c r="E261" s="1" t="s">
        <v>92</v>
      </c>
      <c r="F261" s="2">
        <v>28.9</v>
      </c>
      <c r="G261" s="3">
        <v>0</v>
      </c>
      <c r="H261" s="3">
        <v>22.23</v>
      </c>
      <c r="I261" s="2">
        <f>ROUND(G261*(1 + H261/100),2)</f>
        <v>0</v>
      </c>
      <c r="J261" s="2">
        <f>ROUND(F261*I261,2)</f>
        <v>0</v>
      </c>
    </row>
    <row r="262" spans="1:10" ht="63.45" customHeight="1">
      <c r="A262" s="1" t="s">
        <v>654</v>
      </c>
      <c r="B262" s="1" t="s">
        <v>42</v>
      </c>
      <c r="C262" s="1" t="s">
        <v>652</v>
      </c>
      <c r="D262" s="1" t="s">
        <v>655</v>
      </c>
      <c r="E262" s="1" t="s">
        <v>92</v>
      </c>
      <c r="F262" s="2">
        <v>30.5</v>
      </c>
      <c r="G262" s="3">
        <v>0</v>
      </c>
      <c r="H262" s="3">
        <v>22.23</v>
      </c>
      <c r="I262" s="2">
        <f>ROUND(G262*(1 + H262/100),2)</f>
        <v>0</v>
      </c>
      <c r="J262" s="2">
        <f>ROUND(F262*I262,2)</f>
        <v>0</v>
      </c>
    </row>
    <row r="263" spans="1:10" ht="62.55" customHeight="1">
      <c r="A263" s="1" t="s">
        <v>656</v>
      </c>
      <c r="B263" s="1" t="s">
        <v>42</v>
      </c>
      <c r="C263" s="1" t="s">
        <v>652</v>
      </c>
      <c r="D263" s="1" t="s">
        <v>657</v>
      </c>
      <c r="E263" s="1" t="s">
        <v>92</v>
      </c>
      <c r="F263" s="2">
        <v>12.7</v>
      </c>
      <c r="G263" s="3">
        <v>0</v>
      </c>
      <c r="H263" s="3">
        <v>22.23</v>
      </c>
      <c r="I263" s="2">
        <f>ROUND(G263*(1 + H263/100),2)</f>
        <v>0</v>
      </c>
      <c r="J263" s="2">
        <f>ROUND(F263*I263,2)</f>
        <v>0</v>
      </c>
    </row>
    <row r="264" spans="1:10" ht="64.8" customHeight="1">
      <c r="A264" s="1" t="s">
        <v>658</v>
      </c>
      <c r="B264" s="1" t="s">
        <v>42</v>
      </c>
      <c r="C264" s="1" t="s">
        <v>652</v>
      </c>
      <c r="D264" s="1" t="s">
        <v>659</v>
      </c>
      <c r="E264" s="1" t="s">
        <v>92</v>
      </c>
      <c r="F264" s="2">
        <v>23.1</v>
      </c>
      <c r="G264" s="3">
        <v>0</v>
      </c>
      <c r="H264" s="3">
        <v>22.23</v>
      </c>
      <c r="I264" s="2">
        <f>ROUND(G264*(1 + H264/100),2)</f>
        <v>0</v>
      </c>
      <c r="J264" s="2">
        <f>ROUND(F264*I264,2)</f>
        <v>0</v>
      </c>
    </row>
    <row r="265" spans="1:10" ht="63.45" customHeight="1">
      <c r="A265" s="1" t="s">
        <v>660</v>
      </c>
      <c r="B265" s="1" t="s">
        <v>42</v>
      </c>
      <c r="C265" s="1" t="s">
        <v>661</v>
      </c>
      <c r="D265" s="1" t="s">
        <v>662</v>
      </c>
      <c r="E265" s="1" t="s">
        <v>92</v>
      </c>
      <c r="F265" s="2">
        <v>650.2</v>
      </c>
      <c r="G265" s="3">
        <v>0</v>
      </c>
      <c r="H265" s="3">
        <v>22.23</v>
      </c>
      <c r="I265" s="2">
        <f>ROUND(G265*(1 + H265/100),2)</f>
        <v>0</v>
      </c>
      <c r="J265" s="2">
        <f>ROUND(F265*I265,2)</f>
        <v>0</v>
      </c>
    </row>
    <row r="266" spans="1:10" ht="61.65" customHeight="1">
      <c r="A266" s="1" t="s">
        <v>663</v>
      </c>
      <c r="B266" s="1" t="s">
        <v>42</v>
      </c>
      <c r="C266" s="1" t="s">
        <v>661</v>
      </c>
      <c r="D266" s="1" t="s">
        <v>664</v>
      </c>
      <c r="E266" s="1" t="s">
        <v>92</v>
      </c>
      <c r="F266" s="2">
        <v>48.7</v>
      </c>
      <c r="G266" s="3">
        <v>0</v>
      </c>
      <c r="H266" s="3">
        <v>22.23</v>
      </c>
      <c r="I266" s="2">
        <f>ROUND(G266*(1 + H266/100),2)</f>
        <v>0</v>
      </c>
      <c r="J266" s="2">
        <f>ROUND(F266*I266,2)</f>
        <v>0</v>
      </c>
    </row>
    <row r="267" spans="1:10" ht="62.1" customHeight="1">
      <c r="A267" s="1" t="s">
        <v>665</v>
      </c>
      <c r="B267" s="1" t="s">
        <v>42</v>
      </c>
      <c r="C267" s="1" t="s">
        <v>661</v>
      </c>
      <c r="D267" s="1" t="s">
        <v>666</v>
      </c>
      <c r="E267" s="1" t="s">
        <v>92</v>
      </c>
      <c r="F267" s="2">
        <v>601.5</v>
      </c>
      <c r="G267" s="3">
        <v>0</v>
      </c>
      <c r="H267" s="3">
        <v>22.23</v>
      </c>
      <c r="I267" s="2">
        <f>ROUND(G267*(1 + H267/100),2)</f>
        <v>0</v>
      </c>
      <c r="J267" s="2">
        <f>ROUND(F267*I267,2)</f>
        <v>0</v>
      </c>
    </row>
    <row r="268" spans="1:10" ht="64.8" customHeight="1">
      <c r="A268" s="1" t="s">
        <v>667</v>
      </c>
      <c r="B268" s="1" t="s">
        <v>42</v>
      </c>
      <c r="C268" s="1" t="s">
        <v>661</v>
      </c>
      <c r="D268" s="1" t="s">
        <v>668</v>
      </c>
      <c r="E268" s="1" t="s">
        <v>92</v>
      </c>
      <c r="F268" s="2">
        <v>529.4</v>
      </c>
      <c r="G268" s="3">
        <v>0</v>
      </c>
      <c r="H268" s="3">
        <v>22.23</v>
      </c>
      <c r="I268" s="2">
        <f>ROUND(G268*(1 + H268/100),2)</f>
        <v>0</v>
      </c>
      <c r="J268" s="2">
        <f>ROUND(F268*I268,2)</f>
        <v>0</v>
      </c>
    </row>
    <row r="269" spans="1:10" ht="63" customHeight="1">
      <c r="A269" s="1" t="s">
        <v>669</v>
      </c>
      <c r="B269" s="1" t="s">
        <v>42</v>
      </c>
      <c r="C269" s="1" t="s">
        <v>670</v>
      </c>
      <c r="D269" s="1" t="s">
        <v>671</v>
      </c>
      <c r="E269" s="1" t="s">
        <v>92</v>
      </c>
      <c r="F269" s="2">
        <v>32.7</v>
      </c>
      <c r="G269" s="3">
        <v>0</v>
      </c>
      <c r="H269" s="3">
        <v>22.23</v>
      </c>
      <c r="I269" s="2">
        <f>ROUND(G269*(1 + H269/100),2)</f>
        <v>0</v>
      </c>
      <c r="J269" s="2">
        <f>ROUND(F269*I269,2)</f>
        <v>0</v>
      </c>
    </row>
    <row r="270" spans="1:10" ht="61.2" customHeight="1">
      <c r="A270" s="1" t="s">
        <v>672</v>
      </c>
      <c r="B270" s="1" t="s">
        <v>42</v>
      </c>
      <c r="C270" s="1" t="s">
        <v>670</v>
      </c>
      <c r="D270" s="1" t="s">
        <v>673</v>
      </c>
      <c r="E270" s="1" t="s">
        <v>92</v>
      </c>
      <c r="F270" s="2">
        <v>32.7</v>
      </c>
      <c r="G270" s="3">
        <v>0</v>
      </c>
      <c r="H270" s="3">
        <v>22.23</v>
      </c>
      <c r="I270" s="2">
        <f>ROUND(G270*(1 + H270/100),2)</f>
        <v>0</v>
      </c>
      <c r="J270" s="2">
        <f>ROUND(F270*I270,2)</f>
        <v>0</v>
      </c>
    </row>
    <row r="271" spans="1:10" ht="60.75" customHeight="1">
      <c r="A271" s="1" t="s">
        <v>674</v>
      </c>
      <c r="B271" s="1" t="s">
        <v>42</v>
      </c>
      <c r="C271" s="1" t="s">
        <v>670</v>
      </c>
      <c r="D271" s="1" t="s">
        <v>675</v>
      </c>
      <c r="E271" s="1" t="s">
        <v>92</v>
      </c>
      <c r="F271" s="2">
        <v>32.7</v>
      </c>
      <c r="G271" s="3">
        <v>0</v>
      </c>
      <c r="H271" s="3">
        <v>22.23</v>
      </c>
      <c r="I271" s="2">
        <f>ROUND(G271*(1 + H271/100),2)</f>
        <v>0</v>
      </c>
      <c r="J271" s="2">
        <f>ROUND(F271*I271,2)</f>
        <v>0</v>
      </c>
    </row>
    <row r="272" spans="1:10" ht="62.1" customHeight="1">
      <c r="A272" s="1" t="s">
        <v>676</v>
      </c>
      <c r="B272" s="1" t="s">
        <v>42</v>
      </c>
      <c r="C272" s="1" t="s">
        <v>670</v>
      </c>
      <c r="D272" s="1" t="s">
        <v>677</v>
      </c>
      <c r="E272" s="1" t="s">
        <v>92</v>
      </c>
      <c r="F272" s="2">
        <v>32.7</v>
      </c>
      <c r="G272" s="3">
        <v>0</v>
      </c>
      <c r="H272" s="3">
        <v>22.23</v>
      </c>
      <c r="I272" s="2">
        <f>ROUND(G272*(1 + H272/100),2)</f>
        <v>0</v>
      </c>
      <c r="J272" s="2">
        <f>ROUND(F272*I272,2)</f>
        <v>0</v>
      </c>
    </row>
    <row r="273" spans="1:10" ht="64.35" customHeight="1">
      <c r="A273" s="1" t="s">
        <v>678</v>
      </c>
      <c r="B273" s="1" t="s">
        <v>42</v>
      </c>
      <c r="C273" s="1" t="s">
        <v>670</v>
      </c>
      <c r="D273" s="1" t="s">
        <v>679</v>
      </c>
      <c r="E273" s="1" t="s">
        <v>92</v>
      </c>
      <c r="F273" s="2">
        <v>32.7</v>
      </c>
      <c r="G273" s="3">
        <v>0</v>
      </c>
      <c r="H273" s="3">
        <v>22.23</v>
      </c>
      <c r="I273" s="2">
        <f>ROUND(G273*(1 + H273/100),2)</f>
        <v>0</v>
      </c>
      <c r="J273" s="2">
        <f>ROUND(F273*I273,2)</f>
        <v>0</v>
      </c>
    </row>
    <row r="274" spans="1:10">
      <c r="A274" s="1" t="s">
        <v>680</v>
      </c>
      <c r="B274" s="1"/>
      <c r="C274" s="1"/>
      <c r="D274" s="1" t="s">
        <v>681</v>
      </c>
    </row>
    <row r="275" spans="1:10" ht="41.85" customHeight="1">
      <c r="A275" s="1" t="s">
        <v>682</v>
      </c>
      <c r="B275" s="1" t="s">
        <v>42</v>
      </c>
      <c r="C275" s="1" t="s">
        <v>683</v>
      </c>
      <c r="D275" s="1" t="s">
        <v>684</v>
      </c>
      <c r="E275" s="1" t="s">
        <v>20</v>
      </c>
      <c r="F275" s="2">
        <v>2</v>
      </c>
      <c r="G275" s="3">
        <v>0</v>
      </c>
      <c r="H275" s="3">
        <v>22.23</v>
      </c>
      <c r="I275" s="2">
        <f>ROUND(G275*(1 + H275/100),2)</f>
        <v>0</v>
      </c>
      <c r="J275" s="2">
        <f>ROUND(F275*I275,2)</f>
        <v>0</v>
      </c>
    </row>
    <row r="276" spans="1:10" ht="41.85" customHeight="1">
      <c r="A276" s="1" t="s">
        <v>685</v>
      </c>
      <c r="B276" s="1" t="s">
        <v>42</v>
      </c>
      <c r="C276" s="1" t="s">
        <v>686</v>
      </c>
      <c r="D276" s="1" t="s">
        <v>687</v>
      </c>
      <c r="E276" s="1" t="s">
        <v>20</v>
      </c>
      <c r="F276" s="2">
        <v>4</v>
      </c>
      <c r="G276" s="3">
        <v>0</v>
      </c>
      <c r="H276" s="3">
        <v>22.23</v>
      </c>
      <c r="I276" s="2">
        <f>ROUND(G276*(1 + H276/100),2)</f>
        <v>0</v>
      </c>
      <c r="J276" s="2">
        <f>ROUND(F276*I276,2)</f>
        <v>0</v>
      </c>
    </row>
    <row r="277" spans="1:10" ht="41.4" customHeight="1">
      <c r="A277" s="1" t="s">
        <v>688</v>
      </c>
      <c r="B277" s="1" t="s">
        <v>42</v>
      </c>
      <c r="C277" s="1" t="s">
        <v>689</v>
      </c>
      <c r="D277" s="1" t="s">
        <v>690</v>
      </c>
      <c r="E277" s="1" t="s">
        <v>20</v>
      </c>
      <c r="F277" s="2">
        <v>2</v>
      </c>
      <c r="G277" s="3">
        <v>0</v>
      </c>
      <c r="H277" s="3">
        <v>22.23</v>
      </c>
      <c r="I277" s="2">
        <f>ROUND(G277*(1 + H277/100),2)</f>
        <v>0</v>
      </c>
      <c r="J277" s="2">
        <f>ROUND(F277*I277,2)</f>
        <v>0</v>
      </c>
    </row>
    <row r="278" spans="1:10" ht="41.4" customHeight="1">
      <c r="A278" s="1" t="s">
        <v>691</v>
      </c>
      <c r="B278" s="1" t="s">
        <v>42</v>
      </c>
      <c r="C278" s="1" t="s">
        <v>692</v>
      </c>
      <c r="D278" s="1" t="s">
        <v>693</v>
      </c>
      <c r="E278" s="1" t="s">
        <v>20</v>
      </c>
      <c r="F278" s="2">
        <v>2</v>
      </c>
      <c r="G278" s="3">
        <v>0</v>
      </c>
      <c r="H278" s="3">
        <v>22.23</v>
      </c>
      <c r="I278" s="2">
        <f>ROUND(G278*(1 + H278/100),2)</f>
        <v>0</v>
      </c>
      <c r="J278" s="2">
        <f>ROUND(F278*I278,2)</f>
        <v>0</v>
      </c>
    </row>
    <row r="279" spans="1:10" ht="45.45" customHeight="1">
      <c r="A279" s="1" t="s">
        <v>694</v>
      </c>
      <c r="B279" s="1" t="s">
        <v>17</v>
      </c>
      <c r="C279" s="1" t="s">
        <v>695</v>
      </c>
      <c r="D279" s="1" t="s">
        <v>696</v>
      </c>
      <c r="E279" s="1" t="s">
        <v>20</v>
      </c>
      <c r="F279" s="2">
        <v>5</v>
      </c>
      <c r="G279" s="3">
        <v>0</v>
      </c>
      <c r="H279" s="3">
        <v>22.23</v>
      </c>
      <c r="I279" s="2">
        <f>ROUND(G279*(1 + H279/100),2)</f>
        <v>0</v>
      </c>
      <c r="J279" s="2">
        <f>ROUND(F279*I279,2)</f>
        <v>0</v>
      </c>
    </row>
    <row r="280" spans="1:10" ht="41.85" customHeight="1">
      <c r="A280" s="1" t="s">
        <v>697</v>
      </c>
      <c r="B280" s="1" t="s">
        <v>17</v>
      </c>
      <c r="C280" s="1" t="s">
        <v>698</v>
      </c>
      <c r="D280" s="1" t="s">
        <v>699</v>
      </c>
      <c r="E280" s="1" t="s">
        <v>20</v>
      </c>
      <c r="F280" s="2">
        <v>1</v>
      </c>
      <c r="G280" s="3">
        <v>0</v>
      </c>
      <c r="H280" s="3">
        <v>22.23</v>
      </c>
      <c r="I280" s="2">
        <f>ROUND(G280*(1 + H280/100),2)</f>
        <v>0</v>
      </c>
      <c r="J280" s="2">
        <f>ROUND(F280*I280,2)</f>
        <v>0</v>
      </c>
    </row>
    <row r="281" spans="1:10">
      <c r="A281" s="1" t="s">
        <v>700</v>
      </c>
      <c r="B281" s="1"/>
      <c r="C281" s="1"/>
      <c r="D281" s="1" t="s">
        <v>701</v>
      </c>
    </row>
    <row r="282" spans="1:10" ht="59.4" customHeight="1">
      <c r="A282" s="1" t="s">
        <v>702</v>
      </c>
      <c r="B282" s="1" t="s">
        <v>42</v>
      </c>
      <c r="C282" s="1" t="s">
        <v>703</v>
      </c>
      <c r="D282" s="1" t="s">
        <v>704</v>
      </c>
      <c r="E282" s="1" t="s">
        <v>20</v>
      </c>
      <c r="F282" s="2">
        <v>2</v>
      </c>
      <c r="G282" s="3">
        <v>0</v>
      </c>
      <c r="H282" s="3">
        <v>22.23</v>
      </c>
      <c r="I282" s="2">
        <f>ROUND(G282*(1 + H282/100),2)</f>
        <v>0</v>
      </c>
      <c r="J282" s="2">
        <f>ROUND(F282*I282,2)</f>
        <v>0</v>
      </c>
    </row>
    <row r="283" spans="1:10" ht="50.4" customHeight="1">
      <c r="A283" s="1" t="s">
        <v>705</v>
      </c>
      <c r="B283" s="1" t="s">
        <v>42</v>
      </c>
      <c r="C283" s="1" t="s">
        <v>706</v>
      </c>
      <c r="D283" s="1" t="s">
        <v>707</v>
      </c>
      <c r="E283" s="1" t="s">
        <v>20</v>
      </c>
      <c r="F283" s="2">
        <v>2</v>
      </c>
      <c r="G283" s="3">
        <v>0</v>
      </c>
      <c r="H283" s="3">
        <v>22.23</v>
      </c>
      <c r="I283" s="2">
        <f>ROUND(G283*(1 + H283/100),2)</f>
        <v>0</v>
      </c>
      <c r="J283" s="2">
        <f>ROUND(F283*I283,2)</f>
        <v>0</v>
      </c>
    </row>
    <row r="284" spans="1:10" ht="32.85" customHeight="1">
      <c r="A284" s="1" t="s">
        <v>708</v>
      </c>
      <c r="B284" s="1" t="s">
        <v>42</v>
      </c>
      <c r="C284" s="1" t="s">
        <v>709</v>
      </c>
      <c r="D284" s="1" t="s">
        <v>710</v>
      </c>
      <c r="E284" s="1" t="s">
        <v>20</v>
      </c>
      <c r="F284" s="2">
        <v>1</v>
      </c>
      <c r="G284" s="3">
        <v>0</v>
      </c>
      <c r="H284" s="3">
        <v>22.23</v>
      </c>
      <c r="I284" s="2">
        <f>ROUND(G284*(1 + H284/100),2)</f>
        <v>0</v>
      </c>
      <c r="J284" s="2">
        <f>ROUND(F284*I284,2)</f>
        <v>0</v>
      </c>
    </row>
    <row r="285" spans="1:10">
      <c r="A285" s="1" t="s">
        <v>711</v>
      </c>
      <c r="B285" s="1"/>
      <c r="C285" s="1"/>
      <c r="D285" s="1" t="s">
        <v>712</v>
      </c>
    </row>
    <row r="286" spans="1:10" ht="102.15" customHeight="1">
      <c r="A286" s="1" t="s">
        <v>713</v>
      </c>
      <c r="B286" s="1" t="s">
        <v>17</v>
      </c>
      <c r="C286" s="1" t="s">
        <v>714</v>
      </c>
      <c r="D286" s="1" t="s">
        <v>715</v>
      </c>
      <c r="E286" s="1" t="s">
        <v>20</v>
      </c>
      <c r="F286" s="2">
        <v>20</v>
      </c>
      <c r="G286" s="3">
        <v>0</v>
      </c>
      <c r="H286" s="3">
        <v>22.23</v>
      </c>
      <c r="I286" s="2">
        <f>ROUND(G286*(1 + H286/100),2)</f>
        <v>0</v>
      </c>
      <c r="J286" s="2">
        <f>ROUND(F286*I286,2)</f>
        <v>0</v>
      </c>
    </row>
    <row r="287" spans="1:10" ht="86.85" customHeight="1">
      <c r="A287" s="1" t="s">
        <v>716</v>
      </c>
      <c r="B287" s="1" t="s">
        <v>17</v>
      </c>
      <c r="C287" s="1" t="s">
        <v>717</v>
      </c>
      <c r="D287" s="1" t="s">
        <v>718</v>
      </c>
      <c r="E287" s="1" t="s">
        <v>20</v>
      </c>
      <c r="F287" s="2">
        <v>46</v>
      </c>
      <c r="G287" s="3">
        <v>0</v>
      </c>
      <c r="H287" s="3">
        <v>22.23</v>
      </c>
      <c r="I287" s="2">
        <f>ROUND(G287*(1 + H287/100),2)</f>
        <v>0</v>
      </c>
      <c r="J287" s="2">
        <f>ROUND(F287*I287,2)</f>
        <v>0</v>
      </c>
    </row>
    <row r="288" spans="1:10" ht="46.35" customHeight="1">
      <c r="A288" s="1" t="s">
        <v>719</v>
      </c>
      <c r="B288" s="1" t="s">
        <v>17</v>
      </c>
      <c r="C288" s="1" t="s">
        <v>720</v>
      </c>
      <c r="D288" s="1" t="s">
        <v>721</v>
      </c>
      <c r="E288" s="1" t="s">
        <v>20</v>
      </c>
      <c r="F288" s="2">
        <v>6</v>
      </c>
      <c r="G288" s="3">
        <v>0</v>
      </c>
      <c r="H288" s="3">
        <v>22.23</v>
      </c>
      <c r="I288" s="2">
        <f>ROUND(G288*(1 + H288/100),2)</f>
        <v>0</v>
      </c>
      <c r="J288" s="2">
        <f>ROUND(F288*I288,2)</f>
        <v>0</v>
      </c>
    </row>
    <row r="289" spans="1:10" ht="46.8" customHeight="1">
      <c r="A289" s="1" t="s">
        <v>722</v>
      </c>
      <c r="B289" s="1" t="s">
        <v>17</v>
      </c>
      <c r="C289" s="1" t="s">
        <v>723</v>
      </c>
      <c r="D289" s="1" t="s">
        <v>724</v>
      </c>
      <c r="E289" s="1" t="s">
        <v>20</v>
      </c>
      <c r="F289" s="2">
        <v>2</v>
      </c>
      <c r="G289" s="3">
        <v>0</v>
      </c>
      <c r="H289" s="3">
        <v>22.23</v>
      </c>
      <c r="I289" s="2">
        <f>ROUND(G289*(1 + H289/100),2)</f>
        <v>0</v>
      </c>
      <c r="J289" s="2">
        <f>ROUND(F289*I289,2)</f>
        <v>0</v>
      </c>
    </row>
    <row r="290" spans="1:10" ht="50.4" customHeight="1">
      <c r="A290" s="1" t="s">
        <v>725</v>
      </c>
      <c r="B290" s="1" t="s">
        <v>17</v>
      </c>
      <c r="C290" s="1" t="s">
        <v>726</v>
      </c>
      <c r="D290" s="1" t="s">
        <v>727</v>
      </c>
      <c r="E290" s="1" t="s">
        <v>20</v>
      </c>
      <c r="F290" s="2">
        <v>12</v>
      </c>
      <c r="G290" s="3">
        <v>0</v>
      </c>
      <c r="H290" s="3">
        <v>22.23</v>
      </c>
      <c r="I290" s="2">
        <f>ROUND(G290*(1 + H290/100),2)</f>
        <v>0</v>
      </c>
      <c r="J290" s="2">
        <f>ROUND(F290*I290,2)</f>
        <v>0</v>
      </c>
    </row>
    <row r="291" spans="1:10">
      <c r="A291" s="1" t="s">
        <v>728</v>
      </c>
      <c r="B291" s="1"/>
      <c r="C291" s="1"/>
      <c r="D291" s="1" t="s">
        <v>729</v>
      </c>
    </row>
    <row r="292" spans="1:10">
      <c r="A292" s="1" t="s">
        <v>730</v>
      </c>
      <c r="B292" s="1"/>
      <c r="C292" s="1"/>
      <c r="D292" s="1" t="s">
        <v>731</v>
      </c>
    </row>
    <row r="293" spans="1:10">
      <c r="A293" s="1" t="s">
        <v>732</v>
      </c>
      <c r="B293" s="1"/>
      <c r="C293" s="1"/>
      <c r="D293" s="1" t="s">
        <v>231</v>
      </c>
    </row>
    <row r="294" spans="1:10">
      <c r="A294" s="1" t="s">
        <v>733</v>
      </c>
      <c r="B294" s="1"/>
      <c r="C294" s="1"/>
      <c r="D294" s="1" t="s">
        <v>734</v>
      </c>
    </row>
    <row r="295" spans="1:10" ht="57.15" customHeight="1">
      <c r="A295" s="1" t="s">
        <v>735</v>
      </c>
      <c r="B295" s="1" t="s">
        <v>42</v>
      </c>
      <c r="C295" s="1" t="s">
        <v>736</v>
      </c>
      <c r="D295" s="1" t="s">
        <v>737</v>
      </c>
      <c r="E295" s="1" t="s">
        <v>45</v>
      </c>
      <c r="F295" s="2">
        <v>11.3</v>
      </c>
      <c r="G295" s="3">
        <v>0</v>
      </c>
      <c r="H295" s="3">
        <v>22.23</v>
      </c>
      <c r="I295" s="2">
        <f>ROUND(G295*(1 + H295/100),2)</f>
        <v>0</v>
      </c>
      <c r="J295" s="2">
        <f>ROUND(F295*I295,2)</f>
        <v>0</v>
      </c>
    </row>
    <row r="296" spans="1:10" ht="49.95" customHeight="1">
      <c r="A296" s="1" t="s">
        <v>738</v>
      </c>
      <c r="B296" s="1" t="s">
        <v>42</v>
      </c>
      <c r="C296" s="1" t="s">
        <v>739</v>
      </c>
      <c r="D296" s="1" t="s">
        <v>740</v>
      </c>
      <c r="E296" s="1" t="s">
        <v>45</v>
      </c>
      <c r="F296" s="2">
        <v>11.3</v>
      </c>
      <c r="G296" s="3">
        <v>0</v>
      </c>
      <c r="H296" s="3">
        <v>22.23</v>
      </c>
      <c r="I296" s="2">
        <f>ROUND(G296*(1 + H296/100),2)</f>
        <v>0</v>
      </c>
      <c r="J296" s="2">
        <f>ROUND(F296*I296,2)</f>
        <v>0</v>
      </c>
    </row>
    <row r="297" spans="1:10">
      <c r="A297" s="1" t="s">
        <v>741</v>
      </c>
      <c r="B297" s="1"/>
      <c r="C297" s="1"/>
      <c r="D297" s="1" t="s">
        <v>742</v>
      </c>
    </row>
    <row r="298" spans="1:10" ht="68.85" customHeight="1">
      <c r="A298" s="1" t="s">
        <v>743</v>
      </c>
      <c r="B298" s="1" t="s">
        <v>42</v>
      </c>
      <c r="C298" s="1" t="s">
        <v>744</v>
      </c>
      <c r="D298" s="1" t="s">
        <v>745</v>
      </c>
      <c r="E298" s="1" t="s">
        <v>45</v>
      </c>
      <c r="F298" s="2">
        <v>123.7</v>
      </c>
      <c r="G298" s="3">
        <v>0</v>
      </c>
      <c r="H298" s="3">
        <v>22.23</v>
      </c>
      <c r="I298" s="2">
        <f>ROUND(G298*(1 + H298/100),2)</f>
        <v>0</v>
      </c>
      <c r="J298" s="2">
        <f>ROUND(F298*I298,2)</f>
        <v>0</v>
      </c>
    </row>
    <row r="299" spans="1:10" ht="58.95" customHeight="1">
      <c r="A299" s="1" t="s">
        <v>746</v>
      </c>
      <c r="B299" s="1" t="s">
        <v>42</v>
      </c>
      <c r="C299" s="1" t="s">
        <v>747</v>
      </c>
      <c r="D299" s="1" t="s">
        <v>748</v>
      </c>
      <c r="E299" s="1" t="s">
        <v>45</v>
      </c>
      <c r="F299" s="2">
        <v>35.46</v>
      </c>
      <c r="G299" s="3">
        <v>0</v>
      </c>
      <c r="H299" s="3">
        <v>22.23</v>
      </c>
      <c r="I299" s="2">
        <f>ROUND(G299*(1 + H299/100),2)</f>
        <v>0</v>
      </c>
      <c r="J299" s="2">
        <f>ROUND(F299*I299,2)</f>
        <v>0</v>
      </c>
    </row>
    <row r="300" spans="1:10" ht="59.85" customHeight="1">
      <c r="A300" s="1" t="s">
        <v>749</v>
      </c>
      <c r="B300" s="1" t="s">
        <v>42</v>
      </c>
      <c r="C300" s="1" t="s">
        <v>750</v>
      </c>
      <c r="D300" s="1" t="s">
        <v>751</v>
      </c>
      <c r="E300" s="1" t="s">
        <v>45</v>
      </c>
      <c r="F300" s="2">
        <v>88.23999999999999</v>
      </c>
      <c r="G300" s="3">
        <v>0</v>
      </c>
      <c r="H300" s="3">
        <v>22.23</v>
      </c>
      <c r="I300" s="2">
        <f>ROUND(G300*(1 + H300/100),2)</f>
        <v>0</v>
      </c>
      <c r="J300" s="2">
        <f>ROUND(F300*I300,2)</f>
        <v>0</v>
      </c>
    </row>
    <row r="301" spans="1:10" ht="105.3" customHeight="1">
      <c r="A301" s="1" t="s">
        <v>752</v>
      </c>
      <c r="B301" s="1" t="s">
        <v>17</v>
      </c>
      <c r="C301" s="1" t="s">
        <v>753</v>
      </c>
      <c r="D301" s="1" t="s">
        <v>754</v>
      </c>
      <c r="E301" s="1" t="s">
        <v>45</v>
      </c>
      <c r="F301" s="2">
        <v>33.46</v>
      </c>
      <c r="G301" s="3">
        <v>0</v>
      </c>
      <c r="H301" s="3">
        <v>22.23</v>
      </c>
      <c r="I301" s="2">
        <f>ROUND(G301*(1 + H301/100),2)</f>
        <v>0</v>
      </c>
      <c r="J301" s="2">
        <f>ROUND(F301*I301,2)</f>
        <v>0</v>
      </c>
    </row>
    <row r="302" spans="1:10">
      <c r="A302" s="1" t="s">
        <v>755</v>
      </c>
      <c r="B302" s="1"/>
      <c r="C302" s="1"/>
      <c r="D302" s="1" t="s">
        <v>756</v>
      </c>
    </row>
    <row r="303" spans="1:10" ht="60.3" customHeight="1">
      <c r="A303" s="1" t="s">
        <v>757</v>
      </c>
      <c r="B303" s="1" t="s">
        <v>42</v>
      </c>
      <c r="C303" s="1" t="s">
        <v>758</v>
      </c>
      <c r="D303" s="1" t="s">
        <v>759</v>
      </c>
      <c r="E303" s="1" t="s">
        <v>82</v>
      </c>
      <c r="F303" s="2">
        <v>0.34</v>
      </c>
      <c r="G303" s="3">
        <v>0</v>
      </c>
      <c r="H303" s="3">
        <v>22.23</v>
      </c>
      <c r="I303" s="2">
        <f>ROUND(G303*(1 + H303/100),2)</f>
        <v>0</v>
      </c>
      <c r="J303" s="2">
        <f>ROUND(F303*I303,2)</f>
        <v>0</v>
      </c>
    </row>
    <row r="304" spans="1:10" ht="62.1" customHeight="1">
      <c r="A304" s="1" t="s">
        <v>760</v>
      </c>
      <c r="B304" s="1" t="s">
        <v>42</v>
      </c>
      <c r="C304" s="1" t="s">
        <v>761</v>
      </c>
      <c r="D304" s="1" t="s">
        <v>762</v>
      </c>
      <c r="E304" s="1" t="s">
        <v>45</v>
      </c>
      <c r="F304" s="2">
        <v>6.8</v>
      </c>
      <c r="G304" s="3">
        <v>0</v>
      </c>
      <c r="H304" s="3">
        <v>22.23</v>
      </c>
      <c r="I304" s="2">
        <f>ROUND(G304*(1 + H304/100),2)</f>
        <v>0</v>
      </c>
      <c r="J304" s="2">
        <f>ROUND(F304*I304,2)</f>
        <v>0</v>
      </c>
    </row>
    <row r="305" spans="1:10">
      <c r="A305" s="1" t="s">
        <v>763</v>
      </c>
      <c r="B305" s="1"/>
      <c r="C305" s="1"/>
      <c r="D305" s="1" t="s">
        <v>764</v>
      </c>
    </row>
    <row r="306" spans="1:10">
      <c r="A306" s="1" t="s">
        <v>765</v>
      </c>
      <c r="B306" s="1"/>
      <c r="C306" s="1"/>
      <c r="D306" s="1" t="s">
        <v>742</v>
      </c>
    </row>
    <row r="307" spans="1:10" ht="79.65" customHeight="1">
      <c r="A307" s="1" t="s">
        <v>766</v>
      </c>
      <c r="B307" s="1" t="s">
        <v>42</v>
      </c>
      <c r="C307" s="1" t="s">
        <v>767</v>
      </c>
      <c r="D307" s="1" t="s">
        <v>768</v>
      </c>
      <c r="E307" s="1" t="s">
        <v>45</v>
      </c>
      <c r="F307" s="2">
        <v>200.89</v>
      </c>
      <c r="G307" s="3">
        <v>0</v>
      </c>
      <c r="H307" s="3">
        <v>22.23</v>
      </c>
      <c r="I307" s="2">
        <f>ROUND(G307*(1 + H307/100),2)</f>
        <v>0</v>
      </c>
      <c r="J307" s="2">
        <f>ROUND(F307*I307,2)</f>
        <v>0</v>
      </c>
    </row>
    <row r="308" spans="1:10" ht="71.55" customHeight="1">
      <c r="A308" s="1" t="s">
        <v>769</v>
      </c>
      <c r="B308" s="1" t="s">
        <v>42</v>
      </c>
      <c r="C308" s="1" t="s">
        <v>770</v>
      </c>
      <c r="D308" s="1" t="s">
        <v>771</v>
      </c>
      <c r="E308" s="1" t="s">
        <v>45</v>
      </c>
      <c r="F308" s="2">
        <v>200.89</v>
      </c>
      <c r="G308" s="3">
        <v>0</v>
      </c>
      <c r="H308" s="3">
        <v>22.23</v>
      </c>
      <c r="I308" s="2">
        <f>ROUND(G308*(1 + H308/100),2)</f>
        <v>0</v>
      </c>
      <c r="J308" s="2">
        <f>ROUND(F308*I308,2)</f>
        <v>0</v>
      </c>
    </row>
    <row r="309" spans="1:10" ht="39.15" customHeight="1">
      <c r="A309" s="1" t="s">
        <v>772</v>
      </c>
      <c r="B309" s="1" t="s">
        <v>17</v>
      </c>
      <c r="C309" s="1" t="s">
        <v>773</v>
      </c>
      <c r="D309" s="1" t="s">
        <v>774</v>
      </c>
      <c r="E309" s="1" t="s">
        <v>92</v>
      </c>
      <c r="F309" s="2">
        <v>153.22</v>
      </c>
      <c r="G309" s="3">
        <v>0</v>
      </c>
      <c r="H309" s="3">
        <v>22.23</v>
      </c>
      <c r="I309" s="2">
        <f>ROUND(G309*(1 + H309/100),2)</f>
        <v>0</v>
      </c>
      <c r="J309" s="2">
        <f>ROUND(F309*I309,2)</f>
        <v>0</v>
      </c>
    </row>
    <row r="310" spans="1:10">
      <c r="A310" s="1" t="s">
        <v>775</v>
      </c>
      <c r="B310" s="1"/>
      <c r="C310" s="1"/>
      <c r="D310" s="1" t="s">
        <v>776</v>
      </c>
    </row>
    <row r="311" spans="1:10">
      <c r="A311" s="1" t="s">
        <v>777</v>
      </c>
      <c r="B311" s="1"/>
      <c r="C311" s="1"/>
      <c r="D311" s="1" t="s">
        <v>778</v>
      </c>
    </row>
    <row r="312" spans="1:10">
      <c r="A312" s="1" t="s">
        <v>779</v>
      </c>
      <c r="B312" s="1"/>
      <c r="C312" s="1"/>
      <c r="D312" s="1" t="s">
        <v>231</v>
      </c>
    </row>
    <row r="313" spans="1:10">
      <c r="A313" s="1" t="s">
        <v>780</v>
      </c>
      <c r="B313" s="1"/>
      <c r="C313" s="1"/>
      <c r="D313" s="1" t="s">
        <v>734</v>
      </c>
    </row>
    <row r="314" spans="1:10" ht="40.05" customHeight="1">
      <c r="A314" s="1" t="s">
        <v>781</v>
      </c>
      <c r="B314" s="1" t="s">
        <v>42</v>
      </c>
      <c r="C314" s="1" t="s">
        <v>782</v>
      </c>
      <c r="D314" s="1" t="s">
        <v>783</v>
      </c>
      <c r="E314" s="1" t="s">
        <v>45</v>
      </c>
      <c r="F314" s="2">
        <v>11.3</v>
      </c>
      <c r="G314" s="3">
        <v>0</v>
      </c>
      <c r="H314" s="3">
        <v>22.23</v>
      </c>
      <c r="I314" s="2">
        <f>ROUND(G314*(1 + H314/100),2)</f>
        <v>0</v>
      </c>
      <c r="J314" s="2">
        <f>ROUND(F314*I314,2)</f>
        <v>0</v>
      </c>
    </row>
    <row r="315" spans="1:10" ht="31.95" customHeight="1">
      <c r="A315" s="1" t="s">
        <v>784</v>
      </c>
      <c r="B315" s="1" t="s">
        <v>42</v>
      </c>
      <c r="C315" s="1" t="s">
        <v>785</v>
      </c>
      <c r="D315" s="1" t="s">
        <v>786</v>
      </c>
      <c r="E315" s="1" t="s">
        <v>45</v>
      </c>
      <c r="F315" s="2">
        <v>11.3</v>
      </c>
      <c r="G315" s="3">
        <v>0</v>
      </c>
      <c r="H315" s="3">
        <v>22.23</v>
      </c>
      <c r="I315" s="2">
        <f>ROUND(G315*(1 + H315/100),2)</f>
        <v>0</v>
      </c>
      <c r="J315" s="2">
        <f>ROUND(F315*I315,2)</f>
        <v>0</v>
      </c>
    </row>
    <row r="316" spans="1:10" ht="36.9" customHeight="1">
      <c r="A316" s="1" t="s">
        <v>787</v>
      </c>
      <c r="B316" s="1" t="s">
        <v>42</v>
      </c>
      <c r="C316" s="1" t="s">
        <v>788</v>
      </c>
      <c r="D316" s="1" t="s">
        <v>789</v>
      </c>
      <c r="E316" s="1" t="s">
        <v>45</v>
      </c>
      <c r="F316" s="2">
        <v>11.3</v>
      </c>
      <c r="G316" s="3">
        <v>0</v>
      </c>
      <c r="H316" s="3">
        <v>22.23</v>
      </c>
      <c r="I316" s="2">
        <f>ROUND(G316*(1 + H316/100),2)</f>
        <v>0</v>
      </c>
      <c r="J316" s="2">
        <f>ROUND(F316*I316,2)</f>
        <v>0</v>
      </c>
    </row>
    <row r="317" spans="1:10">
      <c r="A317" s="1" t="s">
        <v>790</v>
      </c>
      <c r="B317" s="1"/>
      <c r="C317" s="1"/>
      <c r="D317" s="1" t="s">
        <v>742</v>
      </c>
    </row>
    <row r="318" spans="1:10" ht="32.4" customHeight="1">
      <c r="A318" s="1" t="s">
        <v>791</v>
      </c>
      <c r="B318" s="1" t="s">
        <v>42</v>
      </c>
      <c r="C318" s="1" t="s">
        <v>792</v>
      </c>
      <c r="D318" s="1" t="s">
        <v>793</v>
      </c>
      <c r="E318" s="1" t="s">
        <v>45</v>
      </c>
      <c r="F318" s="2">
        <v>88.23999999999999</v>
      </c>
      <c r="G318" s="3">
        <v>0</v>
      </c>
      <c r="H318" s="3">
        <v>22.23</v>
      </c>
      <c r="I318" s="2">
        <f>ROUND(G318*(1 + H318/100),2)</f>
        <v>0</v>
      </c>
      <c r="J318" s="2">
        <f>ROUND(F318*I318,2)</f>
        <v>0</v>
      </c>
    </row>
    <row r="319" spans="1:10" ht="31.05" customHeight="1">
      <c r="A319" s="1" t="s">
        <v>794</v>
      </c>
      <c r="B319" s="1" t="s">
        <v>42</v>
      </c>
      <c r="C319" s="1" t="s">
        <v>795</v>
      </c>
      <c r="D319" s="1" t="s">
        <v>796</v>
      </c>
      <c r="E319" s="1" t="s">
        <v>45</v>
      </c>
      <c r="F319" s="2">
        <v>8824</v>
      </c>
      <c r="G319" s="3">
        <v>0</v>
      </c>
      <c r="H319" s="3">
        <v>22.23</v>
      </c>
      <c r="I319" s="2">
        <f>ROUND(G319*(1 + H319/100),2)</f>
        <v>0</v>
      </c>
      <c r="J319" s="2">
        <f>ROUND(F319*I319,2)</f>
        <v>0</v>
      </c>
    </row>
    <row r="320" spans="1:10" ht="38.25" customHeight="1">
      <c r="A320" s="1" t="s">
        <v>797</v>
      </c>
      <c r="B320" s="1" t="s">
        <v>42</v>
      </c>
      <c r="C320" s="1" t="s">
        <v>798</v>
      </c>
      <c r="D320" s="1" t="s">
        <v>799</v>
      </c>
      <c r="E320" s="1" t="s">
        <v>45</v>
      </c>
      <c r="F320" s="2">
        <v>88.23999999999999</v>
      </c>
      <c r="G320" s="3">
        <v>0</v>
      </c>
      <c r="H320" s="3">
        <v>22.23</v>
      </c>
      <c r="I320" s="2">
        <f>ROUND(G320*(1 + H320/100),2)</f>
        <v>0</v>
      </c>
      <c r="J320" s="2">
        <f>ROUND(F320*I320,2)</f>
        <v>0</v>
      </c>
    </row>
    <row r="321" spans="1:10">
      <c r="A321" s="1" t="s">
        <v>800</v>
      </c>
      <c r="B321" s="1"/>
      <c r="C321" s="1"/>
      <c r="D321" s="1" t="s">
        <v>389</v>
      </c>
    </row>
    <row r="322" spans="1:10" ht="28.35" customHeight="1">
      <c r="A322" s="1" t="s">
        <v>801</v>
      </c>
      <c r="B322" s="1" t="s">
        <v>42</v>
      </c>
      <c r="C322" s="1" t="s">
        <v>802</v>
      </c>
      <c r="D322" s="1" t="s">
        <v>803</v>
      </c>
      <c r="E322" s="1" t="s">
        <v>45</v>
      </c>
      <c r="F322" s="2">
        <v>10.62</v>
      </c>
      <c r="G322" s="3">
        <v>0</v>
      </c>
      <c r="H322" s="3">
        <v>22.23</v>
      </c>
      <c r="I322" s="2">
        <f>ROUND(G322*(1 + H322/100),2)</f>
        <v>0</v>
      </c>
      <c r="J322" s="2">
        <f>ROUND(F322*I322,2)</f>
        <v>0</v>
      </c>
    </row>
    <row r="323" spans="1:10" ht="45.45" customHeight="1">
      <c r="A323" s="1" t="s">
        <v>804</v>
      </c>
      <c r="B323" s="1" t="s">
        <v>42</v>
      </c>
      <c r="C323" s="1" t="s">
        <v>805</v>
      </c>
      <c r="D323" s="1" t="s">
        <v>806</v>
      </c>
      <c r="E323" s="1" t="s">
        <v>45</v>
      </c>
      <c r="F323" s="2">
        <v>10.62</v>
      </c>
      <c r="G323" s="3">
        <v>0</v>
      </c>
      <c r="H323" s="3">
        <v>22.23</v>
      </c>
      <c r="I323" s="2">
        <f>ROUND(G323*(1 + H323/100),2)</f>
        <v>0</v>
      </c>
      <c r="J323" s="2">
        <f>ROUND(F323*I323,2)</f>
        <v>0</v>
      </c>
    </row>
    <row r="324" spans="1:10">
      <c r="A324" s="1" t="s">
        <v>807</v>
      </c>
      <c r="B324" s="1"/>
      <c r="C324" s="1"/>
      <c r="D324" s="1" t="s">
        <v>808</v>
      </c>
    </row>
    <row r="325" spans="1:10">
      <c r="A325" s="1" t="s">
        <v>809</v>
      </c>
      <c r="B325" s="1"/>
      <c r="C325" s="1"/>
      <c r="D325" s="1" t="s">
        <v>734</v>
      </c>
    </row>
    <row r="326" spans="1:10" ht="36.9" customHeight="1">
      <c r="A326" s="1" t="s">
        <v>810</v>
      </c>
      <c r="B326" s="1" t="s">
        <v>42</v>
      </c>
      <c r="C326" s="1" t="s">
        <v>788</v>
      </c>
      <c r="D326" s="1" t="s">
        <v>789</v>
      </c>
      <c r="E326" s="1" t="s">
        <v>45</v>
      </c>
      <c r="F326" s="2">
        <v>417.94</v>
      </c>
      <c r="G326" s="3">
        <v>0</v>
      </c>
      <c r="H326" s="3">
        <v>22.23</v>
      </c>
      <c r="I326" s="2">
        <f>ROUND(G326*(1 + H326/100),2)</f>
        <v>0</v>
      </c>
      <c r="J326" s="2">
        <f>ROUND(F326*I326,2)</f>
        <v>0</v>
      </c>
    </row>
    <row r="327" spans="1:10">
      <c r="A327" s="1" t="s">
        <v>811</v>
      </c>
      <c r="B327" s="1"/>
      <c r="C327" s="1"/>
      <c r="D327" s="1" t="s">
        <v>742</v>
      </c>
    </row>
    <row r="328" spans="1:10" ht="39.6" customHeight="1">
      <c r="A328" s="1" t="s">
        <v>812</v>
      </c>
      <c r="B328" s="1" t="s">
        <v>42</v>
      </c>
      <c r="C328" s="1" t="s">
        <v>813</v>
      </c>
      <c r="D328" s="1" t="s">
        <v>814</v>
      </c>
      <c r="E328" s="1" t="s">
        <v>45</v>
      </c>
      <c r="F328" s="2">
        <v>1057.16</v>
      </c>
      <c r="G328" s="3">
        <v>0</v>
      </c>
      <c r="H328" s="3">
        <v>22.23</v>
      </c>
      <c r="I328" s="2">
        <f>ROUND(G328*(1 + H328/100),2)</f>
        <v>0</v>
      </c>
      <c r="J328" s="2">
        <f>ROUND(F328*I328,2)</f>
        <v>0</v>
      </c>
    </row>
    <row r="329" spans="1:10">
      <c r="A329" s="1" t="s">
        <v>815</v>
      </c>
      <c r="B329" s="1"/>
      <c r="C329" s="1"/>
      <c r="D329" s="1" t="s">
        <v>389</v>
      </c>
    </row>
    <row r="330" spans="1:10" ht="45.45" customHeight="1">
      <c r="A330" s="1" t="s">
        <v>816</v>
      </c>
      <c r="B330" s="1" t="s">
        <v>42</v>
      </c>
      <c r="C330" s="1" t="s">
        <v>805</v>
      </c>
      <c r="D330" s="1" t="s">
        <v>806</v>
      </c>
      <c r="E330" s="1" t="s">
        <v>45</v>
      </c>
      <c r="F330" s="2">
        <v>190.74</v>
      </c>
      <c r="G330" s="3">
        <v>0</v>
      </c>
      <c r="H330" s="3">
        <v>22.23</v>
      </c>
      <c r="I330" s="2">
        <f>ROUND(G330*(1 + H330/100),2)</f>
        <v>0</v>
      </c>
      <c r="J330" s="2">
        <f>ROUND(F330*I330,2)</f>
        <v>0</v>
      </c>
    </row>
    <row r="331" spans="1:10">
      <c r="A331" s="1" t="s">
        <v>817</v>
      </c>
      <c r="B331" s="1"/>
      <c r="C331" s="1"/>
      <c r="D331" s="1" t="s">
        <v>818</v>
      </c>
    </row>
    <row r="332" spans="1:10">
      <c r="A332" s="1" t="s">
        <v>819</v>
      </c>
      <c r="B332" s="1"/>
      <c r="C332" s="1"/>
      <c r="D332" s="1" t="s">
        <v>231</v>
      </c>
    </row>
    <row r="333" spans="1:10">
      <c r="A333" s="1" t="s">
        <v>820</v>
      </c>
      <c r="B333" s="1"/>
      <c r="C333" s="1"/>
      <c r="D333" s="1" t="s">
        <v>742</v>
      </c>
    </row>
    <row r="334" spans="1:10" ht="37.35" customHeight="1">
      <c r="A334" s="1" t="s">
        <v>821</v>
      </c>
      <c r="B334" s="1" t="s">
        <v>42</v>
      </c>
      <c r="C334" s="1" t="s">
        <v>822</v>
      </c>
      <c r="D334" s="1" t="s">
        <v>823</v>
      </c>
      <c r="E334" s="1" t="s">
        <v>45</v>
      </c>
      <c r="F334" s="2">
        <v>200.89</v>
      </c>
      <c r="G334" s="3">
        <v>0</v>
      </c>
      <c r="H334" s="3">
        <v>22.23</v>
      </c>
      <c r="I334" s="2">
        <f>ROUND(G334*(1 + H334/100),2)</f>
        <v>0</v>
      </c>
      <c r="J334" s="2">
        <f>ROUND(F334*I334,2)</f>
        <v>0</v>
      </c>
    </row>
    <row r="335" spans="1:10" ht="48.6" customHeight="1">
      <c r="A335" s="1" t="s">
        <v>824</v>
      </c>
      <c r="B335" s="1" t="s">
        <v>42</v>
      </c>
      <c r="C335" s="1" t="s">
        <v>825</v>
      </c>
      <c r="D335" s="1" t="s">
        <v>826</v>
      </c>
      <c r="E335" s="1" t="s">
        <v>45</v>
      </c>
      <c r="F335" s="2">
        <v>200.89</v>
      </c>
      <c r="G335" s="3">
        <v>0</v>
      </c>
      <c r="H335" s="3">
        <v>22.23</v>
      </c>
      <c r="I335" s="2">
        <f>ROUND(G335*(1 + H335/100),2)</f>
        <v>0</v>
      </c>
      <c r="J335" s="2">
        <f>ROUND(F335*I335,2)</f>
        <v>0</v>
      </c>
    </row>
    <row r="336" spans="1:10" ht="41.85" customHeight="1">
      <c r="A336" s="1" t="s">
        <v>827</v>
      </c>
      <c r="B336" s="1" t="s">
        <v>42</v>
      </c>
      <c r="C336" s="1" t="s">
        <v>828</v>
      </c>
      <c r="D336" s="1" t="s">
        <v>829</v>
      </c>
      <c r="E336" s="1" t="s">
        <v>45</v>
      </c>
      <c r="F336" s="2">
        <v>200.89</v>
      </c>
      <c r="G336" s="3">
        <v>0</v>
      </c>
      <c r="H336" s="3">
        <v>22.23</v>
      </c>
      <c r="I336" s="2">
        <f>ROUND(G336*(1 + H336/100),2)</f>
        <v>0</v>
      </c>
      <c r="J336" s="2">
        <f>ROUND(F336*I336,2)</f>
        <v>0</v>
      </c>
    </row>
    <row r="337" spans="1:10">
      <c r="A337" s="1" t="s">
        <v>830</v>
      </c>
      <c r="B337" s="1"/>
      <c r="C337" s="1"/>
      <c r="D337" s="1" t="s">
        <v>808</v>
      </c>
    </row>
    <row r="338" spans="1:10">
      <c r="A338" s="1" t="s">
        <v>831</v>
      </c>
      <c r="B338" s="1"/>
      <c r="C338" s="1"/>
      <c r="D338" s="1" t="s">
        <v>734</v>
      </c>
    </row>
    <row r="339" spans="1:10" ht="31.95" customHeight="1">
      <c r="A339" s="1" t="s">
        <v>832</v>
      </c>
      <c r="B339" s="1" t="s">
        <v>42</v>
      </c>
      <c r="C339" s="1" t="s">
        <v>785</v>
      </c>
      <c r="D339" s="1" t="s">
        <v>786</v>
      </c>
      <c r="E339" s="1" t="s">
        <v>45</v>
      </c>
      <c r="F339" s="2">
        <v>50.82</v>
      </c>
      <c r="G339" s="3">
        <v>0</v>
      </c>
      <c r="H339" s="3">
        <v>22.23</v>
      </c>
      <c r="I339" s="2">
        <f>ROUND(G339*(1 + H339/100),2)</f>
        <v>0</v>
      </c>
      <c r="J339" s="2">
        <f>ROUND(F339*I339,2)</f>
        <v>0</v>
      </c>
    </row>
    <row r="340" spans="1:10" ht="36.45" customHeight="1">
      <c r="A340" s="1" t="s">
        <v>833</v>
      </c>
      <c r="B340" s="1" t="s">
        <v>42</v>
      </c>
      <c r="C340" s="1" t="s">
        <v>834</v>
      </c>
      <c r="D340" s="1" t="s">
        <v>835</v>
      </c>
      <c r="E340" s="1" t="s">
        <v>45</v>
      </c>
      <c r="F340" s="2">
        <v>50.82</v>
      </c>
      <c r="G340" s="3">
        <v>0</v>
      </c>
      <c r="H340" s="3">
        <v>22.23</v>
      </c>
      <c r="I340" s="2">
        <f>ROUND(G340*(1 + H340/100),2)</f>
        <v>0</v>
      </c>
      <c r="J340" s="2">
        <f>ROUND(F340*I340,2)</f>
        <v>0</v>
      </c>
    </row>
    <row r="341" spans="1:10">
      <c r="A341" s="1" t="s">
        <v>836</v>
      </c>
      <c r="B341" s="1"/>
      <c r="C341" s="1"/>
      <c r="D341" s="1" t="s">
        <v>742</v>
      </c>
    </row>
    <row r="342" spans="1:10" ht="48.6" customHeight="1">
      <c r="A342" s="1" t="s">
        <v>837</v>
      </c>
      <c r="B342" s="1" t="s">
        <v>42</v>
      </c>
      <c r="C342" s="1" t="s">
        <v>825</v>
      </c>
      <c r="D342" s="1" t="s">
        <v>826</v>
      </c>
      <c r="E342" s="1" t="s">
        <v>45</v>
      </c>
      <c r="F342" s="2">
        <v>317.85</v>
      </c>
      <c r="G342" s="3">
        <v>0</v>
      </c>
      <c r="H342" s="3">
        <v>22.23</v>
      </c>
      <c r="I342" s="2">
        <f>ROUND(G342*(1 + H342/100),2)</f>
        <v>0</v>
      </c>
      <c r="J342" s="2">
        <f>ROUND(F342*I342,2)</f>
        <v>0</v>
      </c>
    </row>
    <row r="343" spans="1:10" ht="41.85" customHeight="1">
      <c r="A343" s="1" t="s">
        <v>838</v>
      </c>
      <c r="B343" s="1" t="s">
        <v>42</v>
      </c>
      <c r="C343" s="1" t="s">
        <v>828</v>
      </c>
      <c r="D343" s="1" t="s">
        <v>829</v>
      </c>
      <c r="E343" s="1" t="s">
        <v>45</v>
      </c>
      <c r="F343" s="2">
        <v>478.4</v>
      </c>
      <c r="G343" s="3">
        <v>0</v>
      </c>
      <c r="H343" s="3">
        <v>22.23</v>
      </c>
      <c r="I343" s="2">
        <f>ROUND(G343*(1 + H343/100),2)</f>
        <v>0</v>
      </c>
      <c r="J343" s="2">
        <f>ROUND(F343*I343,2)</f>
        <v>0</v>
      </c>
    </row>
    <row r="344" spans="1:10">
      <c r="A344" s="1" t="s">
        <v>839</v>
      </c>
      <c r="B344" s="1"/>
      <c r="C344" s="1"/>
      <c r="D344" s="1" t="s">
        <v>756</v>
      </c>
    </row>
    <row r="345" spans="1:10" ht="60.3" customHeight="1">
      <c r="A345" s="1" t="s">
        <v>840</v>
      </c>
      <c r="B345" s="1" t="s">
        <v>42</v>
      </c>
      <c r="C345" s="1" t="s">
        <v>841</v>
      </c>
      <c r="D345" s="1" t="s">
        <v>842</v>
      </c>
      <c r="E345" s="1" t="s">
        <v>45</v>
      </c>
      <c r="F345" s="2">
        <v>17.78</v>
      </c>
      <c r="G345" s="3">
        <v>0</v>
      </c>
      <c r="H345" s="3">
        <v>22.23</v>
      </c>
      <c r="I345" s="2">
        <f>ROUND(G345*(1 + H345/100),2)</f>
        <v>0</v>
      </c>
      <c r="J345" s="2">
        <f>ROUND(F345*I345,2)</f>
        <v>0</v>
      </c>
    </row>
    <row r="346" spans="1:10" ht="63.9" customHeight="1">
      <c r="A346" s="1" t="s">
        <v>843</v>
      </c>
      <c r="B346" s="1" t="s">
        <v>42</v>
      </c>
      <c r="C346" s="1" t="s">
        <v>841</v>
      </c>
      <c r="D346" s="1" t="s">
        <v>844</v>
      </c>
      <c r="E346" s="1" t="s">
        <v>45</v>
      </c>
      <c r="F346" s="2">
        <v>14.1</v>
      </c>
      <c r="G346" s="3">
        <v>0</v>
      </c>
      <c r="H346" s="3">
        <v>22.23</v>
      </c>
      <c r="I346" s="2">
        <f>ROUND(G346*(1 + H346/100),2)</f>
        <v>0</v>
      </c>
      <c r="J346" s="2">
        <f>ROUND(F346*I346,2)</f>
        <v>0</v>
      </c>
    </row>
    <row r="347" spans="1:10" ht="49.05" customHeight="1">
      <c r="A347" s="1" t="s">
        <v>845</v>
      </c>
      <c r="B347" s="1" t="s">
        <v>42</v>
      </c>
      <c r="C347" s="1" t="s">
        <v>841</v>
      </c>
      <c r="D347" s="1" t="s">
        <v>846</v>
      </c>
      <c r="E347" s="1" t="s">
        <v>45</v>
      </c>
      <c r="F347" s="2">
        <v>3.8</v>
      </c>
      <c r="G347" s="3">
        <v>0</v>
      </c>
      <c r="H347" s="3">
        <v>22.23</v>
      </c>
      <c r="I347" s="2">
        <f>ROUND(G347*(1 + H347/100),2)</f>
        <v>0</v>
      </c>
      <c r="J347" s="2">
        <f>ROUND(F347*I347,2)</f>
        <v>0</v>
      </c>
    </row>
    <row r="348" spans="1:10" ht="49.95" customHeight="1">
      <c r="A348" s="1" t="s">
        <v>847</v>
      </c>
      <c r="B348" s="1" t="s">
        <v>42</v>
      </c>
      <c r="C348" s="1" t="s">
        <v>848</v>
      </c>
      <c r="D348" s="1" t="s">
        <v>849</v>
      </c>
      <c r="E348" s="1" t="s">
        <v>92</v>
      </c>
      <c r="F348" s="2">
        <v>168.1</v>
      </c>
      <c r="G348" s="3">
        <v>0</v>
      </c>
      <c r="H348" s="3">
        <v>22.23</v>
      </c>
      <c r="I348" s="2">
        <f>ROUND(G348*(1 + H348/100),2)</f>
        <v>0</v>
      </c>
      <c r="J348" s="2">
        <f>ROUND(F348*I348,2)</f>
        <v>0</v>
      </c>
    </row>
    <row r="349" spans="1:10">
      <c r="A349" s="1" t="s">
        <v>850</v>
      </c>
      <c r="B349" s="1"/>
      <c r="C349" s="1"/>
      <c r="D349" s="1" t="s">
        <v>851</v>
      </c>
    </row>
    <row r="350" spans="1:10">
      <c r="A350" s="1" t="s">
        <v>852</v>
      </c>
      <c r="B350" s="1"/>
      <c r="C350" s="1"/>
      <c r="D350" s="1" t="s">
        <v>742</v>
      </c>
    </row>
    <row r="351" spans="1:10" ht="44.55" customHeight="1">
      <c r="A351" s="1" t="s">
        <v>853</v>
      </c>
      <c r="B351" s="1" t="s">
        <v>42</v>
      </c>
      <c r="C351" s="1" t="s">
        <v>825</v>
      </c>
      <c r="D351" s="1" t="s">
        <v>854</v>
      </c>
      <c r="E351" s="1" t="s">
        <v>45</v>
      </c>
      <c r="F351" s="2">
        <v>26.04</v>
      </c>
      <c r="G351" s="3">
        <v>0</v>
      </c>
      <c r="H351" s="3">
        <v>22.23</v>
      </c>
      <c r="I351" s="2">
        <f>ROUND(G351*(1 + H351/100),2)</f>
        <v>0</v>
      </c>
      <c r="J351" s="2">
        <f>ROUND(F351*I351,2)</f>
        <v>0</v>
      </c>
    </row>
    <row r="352" spans="1:10" ht="37.8" customHeight="1">
      <c r="A352" s="1" t="s">
        <v>855</v>
      </c>
      <c r="B352" s="1" t="s">
        <v>42</v>
      </c>
      <c r="C352" s="1" t="s">
        <v>828</v>
      </c>
      <c r="D352" s="1" t="s">
        <v>856</v>
      </c>
      <c r="E352" s="1" t="s">
        <v>45</v>
      </c>
      <c r="F352" s="2">
        <v>26.04</v>
      </c>
      <c r="G352" s="3">
        <v>0</v>
      </c>
      <c r="H352" s="3">
        <v>22.23</v>
      </c>
      <c r="I352" s="2">
        <f>ROUND(G352*(1 + H352/100),2)</f>
        <v>0</v>
      </c>
      <c r="J352" s="2">
        <f>ROUND(F352*I352,2)</f>
        <v>0</v>
      </c>
    </row>
    <row r="353" spans="1:10">
      <c r="A353" s="1" t="s">
        <v>857</v>
      </c>
      <c r="B353" s="1"/>
      <c r="C353" s="1"/>
      <c r="D353" s="1" t="s">
        <v>858</v>
      </c>
    </row>
    <row r="354" spans="1:10">
      <c r="A354" s="1" t="s">
        <v>859</v>
      </c>
      <c r="B354" s="1"/>
      <c r="C354" s="1"/>
      <c r="D354" s="1" t="s">
        <v>860</v>
      </c>
    </row>
    <row r="355" spans="1:10" ht="45.45" customHeight="1">
      <c r="A355" s="1" t="s">
        <v>861</v>
      </c>
      <c r="B355" s="1" t="s">
        <v>17</v>
      </c>
      <c r="C355" s="1" t="s">
        <v>862</v>
      </c>
      <c r="D355" s="1" t="s">
        <v>863</v>
      </c>
      <c r="E355" s="1" t="s">
        <v>20</v>
      </c>
      <c r="F355" s="2">
        <v>2</v>
      </c>
      <c r="G355" s="3">
        <v>0</v>
      </c>
      <c r="H355" s="3">
        <v>22.23</v>
      </c>
      <c r="I355" s="2">
        <f>ROUND(G355*(1 + H355/100),2)</f>
        <v>0</v>
      </c>
      <c r="J355" s="2">
        <f>ROUND(F355*I355,2)</f>
        <v>0</v>
      </c>
    </row>
    <row r="356" spans="1:10" ht="62.1" customHeight="1">
      <c r="A356" s="1" t="s">
        <v>864</v>
      </c>
      <c r="B356" s="1" t="s">
        <v>17</v>
      </c>
      <c r="C356" s="1" t="s">
        <v>865</v>
      </c>
      <c r="D356" s="1" t="s">
        <v>866</v>
      </c>
      <c r="E356" s="1" t="s">
        <v>20</v>
      </c>
      <c r="F356" s="2">
        <v>2</v>
      </c>
      <c r="G356" s="3">
        <v>0</v>
      </c>
      <c r="H356" s="3">
        <v>22.23</v>
      </c>
      <c r="I356" s="2">
        <f>ROUND(G356*(1 + H356/100),2)</f>
        <v>0</v>
      </c>
      <c r="J356" s="2">
        <f>ROUND(F356*I356,2)</f>
        <v>0</v>
      </c>
    </row>
    <row r="357" spans="1:10">
      <c r="A357" s="1" t="s">
        <v>867</v>
      </c>
      <c r="B357" s="1"/>
      <c r="C357" s="1"/>
      <c r="D357" s="1" t="s">
        <v>868</v>
      </c>
    </row>
    <row r="358" spans="1:10" ht="48.6" customHeight="1">
      <c r="A358" s="1" t="s">
        <v>869</v>
      </c>
      <c r="B358" s="1" t="s">
        <v>17</v>
      </c>
      <c r="C358" s="1" t="s">
        <v>870</v>
      </c>
      <c r="D358" s="1" t="s">
        <v>871</v>
      </c>
      <c r="E358" s="1" t="s">
        <v>20</v>
      </c>
      <c r="F358" s="2">
        <v>2</v>
      </c>
      <c r="G358" s="3">
        <v>0</v>
      </c>
      <c r="H358" s="3">
        <v>22.23</v>
      </c>
      <c r="I358" s="2">
        <f>ROUND(G358*(1 + H358/100),2)</f>
        <v>0</v>
      </c>
      <c r="J358" s="2">
        <f>ROUND(F358*I358,2)</f>
        <v>0</v>
      </c>
    </row>
    <row r="359" spans="1:10" ht="41.85" customHeight="1">
      <c r="A359" s="1" t="s">
        <v>872</v>
      </c>
      <c r="B359" s="1" t="s">
        <v>17</v>
      </c>
      <c r="C359" s="1" t="s">
        <v>873</v>
      </c>
      <c r="D359" s="1" t="s">
        <v>874</v>
      </c>
      <c r="E359" s="1" t="s">
        <v>20</v>
      </c>
      <c r="F359" s="2">
        <v>1</v>
      </c>
      <c r="G359" s="3">
        <v>0</v>
      </c>
      <c r="H359" s="3">
        <v>22.23</v>
      </c>
      <c r="I359" s="2">
        <f>ROUND(G359*(1 + H359/100),2)</f>
        <v>0</v>
      </c>
      <c r="J359" s="2">
        <f>ROUND(F359*I359,2)</f>
        <v>0</v>
      </c>
    </row>
    <row r="360" spans="1:10" ht="70.65" customHeight="1">
      <c r="A360" s="1" t="s">
        <v>875</v>
      </c>
      <c r="B360" s="1" t="s">
        <v>17</v>
      </c>
      <c r="C360" s="1" t="s">
        <v>876</v>
      </c>
      <c r="D360" s="1" t="s">
        <v>877</v>
      </c>
      <c r="E360" s="1" t="s">
        <v>20</v>
      </c>
      <c r="F360" s="2">
        <v>4</v>
      </c>
      <c r="G360" s="3">
        <v>0</v>
      </c>
      <c r="H360" s="3">
        <v>22.23</v>
      </c>
      <c r="I360" s="2">
        <f>ROUND(G360*(1 + H360/100),2)</f>
        <v>0</v>
      </c>
      <c r="J360" s="2">
        <f>ROUND(F360*I360,2)</f>
        <v>0</v>
      </c>
    </row>
    <row r="361" spans="1:10" ht="52.65" customHeight="1">
      <c r="A361" s="1" t="s">
        <v>878</v>
      </c>
      <c r="B361" s="1" t="s">
        <v>42</v>
      </c>
      <c r="C361" s="1" t="s">
        <v>879</v>
      </c>
      <c r="D361" s="1" t="s">
        <v>880</v>
      </c>
      <c r="E361" s="1" t="s">
        <v>20</v>
      </c>
      <c r="F361" s="2">
        <v>2</v>
      </c>
      <c r="G361" s="3">
        <v>0</v>
      </c>
      <c r="H361" s="3">
        <v>22.23</v>
      </c>
      <c r="I361" s="2">
        <f>ROUND(G361*(1 + H361/100),2)</f>
        <v>0</v>
      </c>
      <c r="J361" s="2">
        <f>ROUND(F361*I361,2)</f>
        <v>0</v>
      </c>
    </row>
    <row r="362" spans="1:10" ht="52.65" customHeight="1">
      <c r="A362" s="1" t="s">
        <v>881</v>
      </c>
      <c r="B362" s="1" t="s">
        <v>42</v>
      </c>
      <c r="C362" s="1" t="s">
        <v>882</v>
      </c>
      <c r="D362" s="1" t="s">
        <v>883</v>
      </c>
      <c r="E362" s="1" t="s">
        <v>20</v>
      </c>
      <c r="F362" s="2">
        <v>4</v>
      </c>
      <c r="G362" s="3">
        <v>0</v>
      </c>
      <c r="H362" s="3">
        <v>22.23</v>
      </c>
      <c r="I362" s="2">
        <f>ROUND(G362*(1 + H362/100),2)</f>
        <v>0</v>
      </c>
      <c r="J362" s="2">
        <f>ROUND(F362*I362,2)</f>
        <v>0</v>
      </c>
    </row>
    <row r="363" spans="1:10" ht="43.2" customHeight="1">
      <c r="A363" s="1" t="s">
        <v>884</v>
      </c>
      <c r="B363" s="1" t="s">
        <v>17</v>
      </c>
      <c r="C363" s="1" t="s">
        <v>885</v>
      </c>
      <c r="D363" s="1" t="s">
        <v>886</v>
      </c>
      <c r="E363" s="1" t="s">
        <v>45</v>
      </c>
      <c r="F363" s="2">
        <v>1.44</v>
      </c>
      <c r="G363" s="3">
        <v>0</v>
      </c>
      <c r="H363" s="3">
        <v>22.23</v>
      </c>
      <c r="I363" s="2">
        <f>ROUND(G363*(1 + H363/100),2)</f>
        <v>0</v>
      </c>
      <c r="J363" s="2">
        <f>ROUND(F363*I363,2)</f>
        <v>0</v>
      </c>
    </row>
    <row r="364" spans="1:10" ht="42.3" customHeight="1">
      <c r="A364" s="1" t="s">
        <v>887</v>
      </c>
      <c r="B364" s="1" t="s">
        <v>17</v>
      </c>
      <c r="C364" s="1" t="s">
        <v>888</v>
      </c>
      <c r="D364" s="1" t="s">
        <v>889</v>
      </c>
      <c r="E364" s="1" t="s">
        <v>92</v>
      </c>
      <c r="F364" s="2">
        <v>26.61</v>
      </c>
      <c r="G364" s="3">
        <v>0</v>
      </c>
      <c r="H364" s="3">
        <v>22.23</v>
      </c>
      <c r="I364" s="2">
        <f>ROUND(G364*(1 + H364/100),2)</f>
        <v>0</v>
      </c>
      <c r="J364" s="2">
        <f>ROUND(F364*I364,2)</f>
        <v>0</v>
      </c>
    </row>
    <row r="365" spans="1:10">
      <c r="A365" s="1" t="s">
        <v>890</v>
      </c>
      <c r="B365" s="1"/>
      <c r="C365" s="1"/>
      <c r="D365" s="1" t="s">
        <v>891</v>
      </c>
    </row>
    <row r="366" spans="1:10" ht="52.2" customHeight="1">
      <c r="A366" s="1" t="s">
        <v>892</v>
      </c>
      <c r="B366" s="1" t="s">
        <v>17</v>
      </c>
      <c r="C366" s="1" t="s">
        <v>893</v>
      </c>
      <c r="D366" s="1" t="s">
        <v>894</v>
      </c>
      <c r="E366" s="1" t="s">
        <v>20</v>
      </c>
      <c r="F366" s="2">
        <v>2</v>
      </c>
      <c r="G366" s="3">
        <v>0</v>
      </c>
      <c r="H366" s="3">
        <v>22.23</v>
      </c>
      <c r="I366" s="2">
        <f>ROUND(G366*(1 + H366/100),2)</f>
        <v>0</v>
      </c>
      <c r="J366" s="2">
        <f>ROUND(F366*I366,2)</f>
        <v>0</v>
      </c>
    </row>
    <row r="367" spans="1:10" ht="53.1" customHeight="1">
      <c r="A367" s="1" t="s">
        <v>895</v>
      </c>
      <c r="B367" s="1" t="s">
        <v>17</v>
      </c>
      <c r="C367" s="1" t="s">
        <v>896</v>
      </c>
      <c r="D367" s="1" t="s">
        <v>897</v>
      </c>
      <c r="E367" s="1" t="s">
        <v>20</v>
      </c>
      <c r="F367" s="2">
        <v>2</v>
      </c>
      <c r="G367" s="3">
        <v>0</v>
      </c>
      <c r="H367" s="3">
        <v>22.23</v>
      </c>
      <c r="I367" s="2">
        <f>ROUND(G367*(1 + H367/100),2)</f>
        <v>0</v>
      </c>
      <c r="J367" s="2">
        <f>ROUND(F367*I367,2)</f>
        <v>0</v>
      </c>
    </row>
    <row r="368" spans="1:10" ht="52.65" customHeight="1">
      <c r="A368" s="1" t="s">
        <v>898</v>
      </c>
      <c r="B368" s="1" t="s">
        <v>42</v>
      </c>
      <c r="C368" s="1" t="s">
        <v>899</v>
      </c>
      <c r="D368" s="1" t="s">
        <v>900</v>
      </c>
      <c r="E368" s="1" t="s">
        <v>20</v>
      </c>
      <c r="F368" s="2">
        <v>2</v>
      </c>
      <c r="G368" s="3">
        <v>0</v>
      </c>
      <c r="H368" s="3">
        <v>22.23</v>
      </c>
      <c r="I368" s="2">
        <f>ROUND(G368*(1 + H368/100),2)</f>
        <v>0</v>
      </c>
      <c r="J368" s="2">
        <f>ROUND(F368*I368,2)</f>
        <v>0</v>
      </c>
    </row>
    <row r="369" spans="1:10" ht="50.85" customHeight="1">
      <c r="A369" s="1" t="s">
        <v>901</v>
      </c>
      <c r="B369" s="1" t="s">
        <v>17</v>
      </c>
      <c r="C369" s="1" t="s">
        <v>902</v>
      </c>
      <c r="D369" s="1" t="s">
        <v>903</v>
      </c>
      <c r="E369" s="1" t="s">
        <v>92</v>
      </c>
      <c r="F369" s="2">
        <v>93.89</v>
      </c>
      <c r="G369" s="3">
        <v>0</v>
      </c>
      <c r="H369" s="3">
        <v>22.23</v>
      </c>
      <c r="I369" s="2">
        <f>ROUND(G369*(1 + H369/100),2)</f>
        <v>0</v>
      </c>
      <c r="J369" s="2">
        <f>ROUND(F369*I369,2)</f>
        <v>0</v>
      </c>
    </row>
    <row r="370" spans="1:10">
      <c r="A370" s="1" t="s">
        <v>904</v>
      </c>
      <c r="B370" s="1"/>
      <c r="C370" s="1"/>
      <c r="D370" s="1" t="s">
        <v>905</v>
      </c>
    </row>
    <row r="371" spans="1:10" ht="94.95" customHeight="1">
      <c r="A371" s="1" t="s">
        <v>906</v>
      </c>
      <c r="B371" s="1" t="s">
        <v>42</v>
      </c>
      <c r="C371" s="1" t="s">
        <v>907</v>
      </c>
      <c r="D371" s="1" t="s">
        <v>908</v>
      </c>
      <c r="E371" s="1" t="s">
        <v>92</v>
      </c>
      <c r="F371" s="2">
        <v>621.26</v>
      </c>
      <c r="G371" s="3">
        <v>0</v>
      </c>
      <c r="H371" s="3">
        <v>22.23</v>
      </c>
      <c r="I371" s="2">
        <f>ROUND(G371*(1 + H371/100),2)</f>
        <v>0</v>
      </c>
      <c r="J371" s="2">
        <f>ROUND(F371*I371,2)</f>
        <v>0</v>
      </c>
    </row>
    <row r="372" spans="1:10" ht="81.9" customHeight="1">
      <c r="A372" s="1" t="s">
        <v>909</v>
      </c>
      <c r="B372" s="1" t="s">
        <v>42</v>
      </c>
      <c r="C372" s="1" t="s">
        <v>910</v>
      </c>
      <c r="D372" s="1" t="s">
        <v>911</v>
      </c>
      <c r="E372" s="1" t="s">
        <v>92</v>
      </c>
      <c r="F372" s="2">
        <v>36.46</v>
      </c>
      <c r="G372" s="3">
        <v>0</v>
      </c>
      <c r="H372" s="3">
        <v>22.23</v>
      </c>
      <c r="I372" s="2">
        <f>ROUND(G372*(1 + H372/100),2)</f>
        <v>0</v>
      </c>
      <c r="J372" s="2">
        <f>ROUND(F372*I372,2)</f>
        <v>0</v>
      </c>
    </row>
    <row r="373" spans="1:10" ht="44.55" customHeight="1">
      <c r="A373" s="1" t="s">
        <v>912</v>
      </c>
      <c r="B373" s="1" t="s">
        <v>17</v>
      </c>
      <c r="C373" s="1" t="s">
        <v>913</v>
      </c>
      <c r="D373" s="1" t="s">
        <v>914</v>
      </c>
      <c r="E373" s="1" t="s">
        <v>82</v>
      </c>
      <c r="F373" s="2">
        <v>303.78</v>
      </c>
      <c r="G373" s="3">
        <v>0</v>
      </c>
      <c r="H373" s="3">
        <v>22.23</v>
      </c>
      <c r="I373" s="2">
        <f>ROUND(G373*(1 + H373/100),2)</f>
        <v>0</v>
      </c>
      <c r="J373" s="2">
        <f>ROUND(F373*I373,2)</f>
        <v>0</v>
      </c>
    </row>
    <row r="374" spans="1:10" ht="46.35" customHeight="1">
      <c r="A374" s="1" t="s">
        <v>915</v>
      </c>
      <c r="B374" s="1" t="s">
        <v>17</v>
      </c>
      <c r="C374" s="1" t="s">
        <v>916</v>
      </c>
      <c r="D374" s="1" t="s">
        <v>917</v>
      </c>
      <c r="E374" s="1" t="s">
        <v>82</v>
      </c>
      <c r="F374" s="2">
        <v>202.52</v>
      </c>
      <c r="G374" s="3">
        <v>0</v>
      </c>
      <c r="H374" s="3">
        <v>22.23</v>
      </c>
      <c r="I374" s="2">
        <f>ROUND(G374*(1 + H374/100),2)</f>
        <v>0</v>
      </c>
      <c r="J374" s="2">
        <f>ROUND(F374*I374,2)</f>
        <v>0</v>
      </c>
    </row>
    <row r="375" spans="1:10" ht="58.05" customHeight="1">
      <c r="A375" s="1" t="s">
        <v>918</v>
      </c>
      <c r="B375" s="1" t="s">
        <v>42</v>
      </c>
      <c r="C375" s="1" t="s">
        <v>919</v>
      </c>
      <c r="D375" s="1" t="s">
        <v>920</v>
      </c>
      <c r="E375" s="1" t="s">
        <v>45</v>
      </c>
      <c r="F375" s="2">
        <v>1320.98</v>
      </c>
      <c r="G375" s="3">
        <v>0</v>
      </c>
      <c r="H375" s="3">
        <v>22.23</v>
      </c>
      <c r="I375" s="2">
        <f>ROUND(G375*(1 + H375/100),2)</f>
        <v>0</v>
      </c>
      <c r="J375" s="2">
        <f>ROUND(F375*I375,2)</f>
        <v>0</v>
      </c>
    </row>
    <row r="376" spans="1:10" ht="58.05" customHeight="1">
      <c r="A376" s="1" t="s">
        <v>921</v>
      </c>
      <c r="B376" s="1" t="s">
        <v>42</v>
      </c>
      <c r="C376" s="1" t="s">
        <v>922</v>
      </c>
      <c r="D376" s="1" t="s">
        <v>923</v>
      </c>
      <c r="E376" s="1" t="s">
        <v>45</v>
      </c>
      <c r="F376" s="2">
        <v>704.2</v>
      </c>
      <c r="G376" s="3">
        <v>0</v>
      </c>
      <c r="H376" s="3">
        <v>22.23</v>
      </c>
      <c r="I376" s="2">
        <f>ROUND(G376*(1 + H376/100),2)</f>
        <v>0</v>
      </c>
      <c r="J376" s="2">
        <f>ROUND(F376*I376,2)</f>
        <v>0</v>
      </c>
    </row>
    <row r="377" spans="1:10" ht="68.4" customHeight="1">
      <c r="A377" s="1" t="s">
        <v>924</v>
      </c>
      <c r="B377" s="1" t="s">
        <v>17</v>
      </c>
      <c r="C377" s="1" t="s">
        <v>925</v>
      </c>
      <c r="D377" s="1" t="s">
        <v>926</v>
      </c>
      <c r="E377" s="1" t="s">
        <v>45</v>
      </c>
      <c r="F377" s="2">
        <v>166.65</v>
      </c>
      <c r="G377" s="3">
        <v>0</v>
      </c>
      <c r="H377" s="3">
        <v>22.23</v>
      </c>
      <c r="I377" s="2">
        <f>ROUND(G377*(1 + H377/100),2)</f>
        <v>0</v>
      </c>
      <c r="J377" s="2">
        <f>ROUND(F377*I377,2)</f>
        <v>0</v>
      </c>
    </row>
    <row r="378" spans="1:10" ht="54" customHeight="1">
      <c r="A378" s="1" t="s">
        <v>927</v>
      </c>
      <c r="B378" s="1" t="s">
        <v>17</v>
      </c>
      <c r="C378" s="1" t="s">
        <v>928</v>
      </c>
      <c r="D378" s="1" t="s">
        <v>929</v>
      </c>
      <c r="E378" s="1" t="s">
        <v>45</v>
      </c>
      <c r="F378" s="2">
        <v>166.65</v>
      </c>
      <c r="G378" s="3">
        <v>0</v>
      </c>
      <c r="H378" s="3">
        <v>22.23</v>
      </c>
      <c r="I378" s="2">
        <f>ROUND(G378*(1 + H378/100),2)</f>
        <v>0</v>
      </c>
      <c r="J378" s="2">
        <f>ROUND(F378*I378,2)</f>
        <v>0</v>
      </c>
    </row>
    <row r="379" spans="1:10" ht="68.4" customHeight="1">
      <c r="A379" s="1" t="s">
        <v>930</v>
      </c>
      <c r="B379" s="1" t="s">
        <v>17</v>
      </c>
      <c r="C379" s="1" t="s">
        <v>925</v>
      </c>
      <c r="D379" s="1" t="s">
        <v>926</v>
      </c>
      <c r="E379" s="1" t="s">
        <v>45</v>
      </c>
      <c r="F379" s="2">
        <v>353.19</v>
      </c>
      <c r="G379" s="3">
        <v>0</v>
      </c>
      <c r="H379" s="3">
        <v>22.23</v>
      </c>
      <c r="I379" s="2">
        <f>ROUND(G379*(1 + H379/100),2)</f>
        <v>0</v>
      </c>
      <c r="J379" s="2">
        <f>ROUND(F379*I379,2)</f>
        <v>0</v>
      </c>
    </row>
    <row r="380" spans="1:10" ht="66.6" customHeight="1">
      <c r="A380" s="1" t="s">
        <v>931</v>
      </c>
      <c r="B380" s="1" t="s">
        <v>17</v>
      </c>
      <c r="C380" s="1" t="s">
        <v>932</v>
      </c>
      <c r="D380" s="1" t="s">
        <v>933</v>
      </c>
      <c r="E380" s="1" t="s">
        <v>24</v>
      </c>
      <c r="F380" s="2">
        <v>84.22</v>
      </c>
      <c r="G380" s="3">
        <v>0</v>
      </c>
      <c r="H380" s="3">
        <v>22.23</v>
      </c>
      <c r="I380" s="2">
        <f>ROUND(G380*(1 + H380/100),2)</f>
        <v>0</v>
      </c>
      <c r="J380" s="2">
        <f>ROUND(F380*I380,2)</f>
        <v>0</v>
      </c>
    </row>
    <row r="381" spans="1:10" ht="31.5" customHeight="1">
      <c r="A381" s="1" t="s">
        <v>934</v>
      </c>
      <c r="B381" s="1" t="s">
        <v>17</v>
      </c>
      <c r="C381" s="1" t="s">
        <v>935</v>
      </c>
      <c r="D381" s="1" t="s">
        <v>936</v>
      </c>
      <c r="E381" s="1" t="s">
        <v>82</v>
      </c>
      <c r="F381" s="2">
        <v>7.73</v>
      </c>
      <c r="G381" s="3">
        <v>0</v>
      </c>
      <c r="H381" s="3">
        <v>22.23</v>
      </c>
      <c r="I381" s="2">
        <f>ROUND(G381*(1 + H381/100),2)</f>
        <v>0</v>
      </c>
      <c r="J381" s="2">
        <f>ROUND(F381*I381,2)</f>
        <v>0</v>
      </c>
    </row>
    <row r="382" spans="1:10" ht="61.2" customHeight="1">
      <c r="A382" s="1" t="s">
        <v>937</v>
      </c>
      <c r="B382" s="1" t="s">
        <v>17</v>
      </c>
      <c r="C382" s="1" t="s">
        <v>938</v>
      </c>
      <c r="D382" s="1" t="s">
        <v>939</v>
      </c>
      <c r="E382" s="1" t="s">
        <v>45</v>
      </c>
      <c r="F382" s="2">
        <v>6.72</v>
      </c>
      <c r="G382" s="3">
        <v>0</v>
      </c>
      <c r="H382" s="3">
        <v>22.23</v>
      </c>
      <c r="I382" s="2">
        <f>ROUND(G382*(1 + H382/100),2)</f>
        <v>0</v>
      </c>
      <c r="J382" s="2">
        <f>ROUND(F382*I382,2)</f>
        <v>0</v>
      </c>
    </row>
    <row r="383" spans="1:10">
      <c r="A383" s="1" t="s">
        <v>940</v>
      </c>
      <c r="B383" s="1"/>
      <c r="C383" s="1"/>
      <c r="D383" s="1" t="s">
        <v>941</v>
      </c>
    </row>
    <row r="384" spans="1:10">
      <c r="A384" s="1" t="s">
        <v>942</v>
      </c>
      <c r="B384" s="1"/>
      <c r="C384" s="1"/>
      <c r="D384" s="1" t="s">
        <v>943</v>
      </c>
    </row>
    <row r="385" spans="1:10" ht="141.3" customHeight="1">
      <c r="A385" s="1" t="s">
        <v>944</v>
      </c>
      <c r="B385" s="1" t="s">
        <v>17</v>
      </c>
      <c r="C385" s="1" t="s">
        <v>945</v>
      </c>
      <c r="D385" s="1" t="s">
        <v>946</v>
      </c>
      <c r="E385" s="1" t="s">
        <v>20</v>
      </c>
      <c r="F385" s="2">
        <v>14</v>
      </c>
      <c r="G385" s="3">
        <v>0</v>
      </c>
      <c r="H385" s="3">
        <v>22.23</v>
      </c>
      <c r="I385" s="2">
        <f>ROUND(G385*(1 + H385/100),2)</f>
        <v>0</v>
      </c>
      <c r="J385" s="2">
        <f>ROUND(F385*I385,2)</f>
        <v>0</v>
      </c>
    </row>
    <row r="386" spans="1:10" ht="140.4" customHeight="1">
      <c r="A386" s="1" t="s">
        <v>947</v>
      </c>
      <c r="B386" s="1" t="s">
        <v>17</v>
      </c>
      <c r="C386" s="1" t="s">
        <v>948</v>
      </c>
      <c r="D386" s="1" t="s">
        <v>949</v>
      </c>
      <c r="E386" s="1" t="s">
        <v>20</v>
      </c>
      <c r="F386" s="2">
        <v>4</v>
      </c>
      <c r="G386" s="3">
        <v>0</v>
      </c>
      <c r="H386" s="3">
        <v>22.23</v>
      </c>
      <c r="I386" s="2">
        <f>ROUND(G386*(1 + H386/100),2)</f>
        <v>0</v>
      </c>
      <c r="J386" s="2">
        <f>ROUND(F386*I386,2)</f>
        <v>0</v>
      </c>
    </row>
    <row r="387" spans="1:10" ht="121.05" customHeight="1">
      <c r="A387" s="1" t="s">
        <v>950</v>
      </c>
      <c r="B387" s="1" t="s">
        <v>17</v>
      </c>
      <c r="C387" s="1" t="s">
        <v>951</v>
      </c>
      <c r="D387" s="1" t="s">
        <v>952</v>
      </c>
      <c r="E387" s="1" t="s">
        <v>20</v>
      </c>
      <c r="F387" s="2">
        <v>2</v>
      </c>
      <c r="G387" s="3">
        <v>0</v>
      </c>
      <c r="H387" s="3">
        <v>22.23</v>
      </c>
      <c r="I387" s="2">
        <f>ROUND(G387*(1 + H387/100),2)</f>
        <v>0</v>
      </c>
      <c r="J387" s="2">
        <f>ROUND(F387*I387,2)</f>
        <v>0</v>
      </c>
    </row>
    <row r="388" spans="1:10" ht="44.55" customHeight="1">
      <c r="A388" s="1" t="s">
        <v>953</v>
      </c>
      <c r="B388" s="1" t="s">
        <v>17</v>
      </c>
      <c r="C388" s="1" t="s">
        <v>954</v>
      </c>
      <c r="D388" s="1" t="s">
        <v>955</v>
      </c>
      <c r="E388" s="1" t="s">
        <v>20</v>
      </c>
      <c r="F388" s="2">
        <v>6</v>
      </c>
      <c r="G388" s="3">
        <v>0</v>
      </c>
      <c r="H388" s="3">
        <v>22.23</v>
      </c>
      <c r="I388" s="2">
        <f>ROUND(G388*(1 + H388/100),2)</f>
        <v>0</v>
      </c>
      <c r="J388" s="2">
        <f>ROUND(F388*I388,2)</f>
        <v>0</v>
      </c>
    </row>
    <row r="389" spans="1:10" ht="65.25" customHeight="1">
      <c r="A389" s="1" t="s">
        <v>956</v>
      </c>
      <c r="B389" s="1" t="s">
        <v>17</v>
      </c>
      <c r="C389" s="1" t="s">
        <v>957</v>
      </c>
      <c r="D389" s="1" t="s">
        <v>958</v>
      </c>
      <c r="E389" s="1" t="s">
        <v>20</v>
      </c>
      <c r="F389" s="2">
        <v>2</v>
      </c>
      <c r="G389" s="3">
        <v>0</v>
      </c>
      <c r="H389" s="3">
        <v>22.23</v>
      </c>
      <c r="I389" s="2">
        <f>ROUND(G389*(1 + H389/100),2)</f>
        <v>0</v>
      </c>
      <c r="J389" s="2">
        <f>ROUND(F389*I389,2)</f>
        <v>0</v>
      </c>
    </row>
    <row r="390" spans="1:10" ht="30.15" customHeight="1">
      <c r="A390" s="1" t="s">
        <v>959</v>
      </c>
      <c r="B390" s="1" t="s">
        <v>17</v>
      </c>
      <c r="C390" s="1" t="s">
        <v>960</v>
      </c>
      <c r="D390" s="1" t="s">
        <v>961</v>
      </c>
      <c r="E390" s="1" t="s">
        <v>20</v>
      </c>
      <c r="F390" s="2">
        <v>18</v>
      </c>
      <c r="G390" s="3">
        <v>0</v>
      </c>
      <c r="H390" s="3">
        <v>22.23</v>
      </c>
      <c r="I390" s="2">
        <f>ROUND(G390*(1 + H390/100),2)</f>
        <v>0</v>
      </c>
      <c r="J390" s="2">
        <f>ROUND(F390*I390,2)</f>
        <v>0</v>
      </c>
    </row>
    <row r="391" spans="1:10" ht="77.4" customHeight="1">
      <c r="A391" s="1" t="s">
        <v>962</v>
      </c>
      <c r="B391" s="1" t="s">
        <v>17</v>
      </c>
      <c r="C391" s="1" t="s">
        <v>963</v>
      </c>
      <c r="D391" s="1" t="s">
        <v>964</v>
      </c>
      <c r="E391" s="1" t="s">
        <v>20</v>
      </c>
      <c r="F391" s="2">
        <v>4</v>
      </c>
      <c r="G391" s="3">
        <v>0</v>
      </c>
      <c r="H391" s="3">
        <v>22.23</v>
      </c>
      <c r="I391" s="2">
        <f>ROUND(G391*(1 + H391/100),2)</f>
        <v>0</v>
      </c>
      <c r="J391" s="2">
        <f>ROUND(F391*I391,2)</f>
        <v>0</v>
      </c>
    </row>
    <row r="392" spans="1:10" ht="132.3" customHeight="1">
      <c r="A392" s="1" t="s">
        <v>965</v>
      </c>
      <c r="B392" s="1" t="s">
        <v>17</v>
      </c>
      <c r="C392" s="1" t="s">
        <v>966</v>
      </c>
      <c r="D392" s="1" t="s">
        <v>967</v>
      </c>
      <c r="E392" s="1" t="s">
        <v>20</v>
      </c>
      <c r="F392" s="2">
        <v>5</v>
      </c>
      <c r="G392" s="3">
        <v>0</v>
      </c>
      <c r="H392" s="3">
        <v>22.23</v>
      </c>
      <c r="I392" s="2">
        <f>ROUND(G392*(1 + H392/100),2)</f>
        <v>0</v>
      </c>
      <c r="J392" s="2">
        <f>ROUND(F392*I392,2)</f>
        <v>0</v>
      </c>
    </row>
    <row r="393" spans="1:10" ht="61.2" customHeight="1">
      <c r="A393" s="1" t="s">
        <v>968</v>
      </c>
      <c r="B393" s="1" t="s">
        <v>17</v>
      </c>
      <c r="C393" s="1" t="s">
        <v>969</v>
      </c>
      <c r="D393" s="1" t="s">
        <v>970</v>
      </c>
      <c r="E393" s="1" t="s">
        <v>20</v>
      </c>
      <c r="F393" s="2">
        <v>9</v>
      </c>
      <c r="G393" s="3">
        <v>0</v>
      </c>
      <c r="H393" s="3">
        <v>22.23</v>
      </c>
      <c r="I393" s="2">
        <f>ROUND(G393*(1 + H393/100),2)</f>
        <v>0</v>
      </c>
      <c r="J393" s="2">
        <f>ROUND(F393*I393,2)</f>
        <v>0</v>
      </c>
    </row>
    <row r="394" spans="1:10">
      <c r="A394" s="1" t="s">
        <v>971</v>
      </c>
      <c r="B394" s="1"/>
      <c r="C394" s="1"/>
      <c r="D394" s="1" t="s">
        <v>972</v>
      </c>
    </row>
    <row r="395" spans="1:10" ht="84.6" customHeight="1">
      <c r="A395" s="1" t="s">
        <v>973</v>
      </c>
      <c r="B395" s="1" t="s">
        <v>17</v>
      </c>
      <c r="C395" s="1" t="s">
        <v>974</v>
      </c>
      <c r="D395" s="1" t="s">
        <v>975</v>
      </c>
      <c r="E395" s="1" t="s">
        <v>20</v>
      </c>
      <c r="F395" s="2">
        <v>1</v>
      </c>
      <c r="G395" s="3">
        <v>0</v>
      </c>
      <c r="H395" s="3">
        <v>22.23</v>
      </c>
      <c r="I395" s="2">
        <f>ROUND(G395*(1 + H395/100),2)</f>
        <v>0</v>
      </c>
      <c r="J395" s="2">
        <f>ROUND(F395*I395,2)</f>
        <v>0</v>
      </c>
    </row>
    <row r="396" spans="1:10" ht="83.25" customHeight="1">
      <c r="A396" s="1" t="s">
        <v>976</v>
      </c>
      <c r="B396" s="1" t="s">
        <v>17</v>
      </c>
      <c r="C396" s="1" t="s">
        <v>977</v>
      </c>
      <c r="D396" s="1" t="s">
        <v>978</v>
      </c>
      <c r="E396" s="1" t="s">
        <v>20</v>
      </c>
      <c r="F396" s="2">
        <v>1</v>
      </c>
      <c r="G396" s="3">
        <v>0</v>
      </c>
      <c r="H396" s="3">
        <v>22.23</v>
      </c>
      <c r="I396" s="2">
        <f>ROUND(G396*(1 + H396/100),2)</f>
        <v>0</v>
      </c>
      <c r="J396" s="2">
        <f>ROUND(F396*I396,2)</f>
        <v>0</v>
      </c>
    </row>
    <row r="397" spans="1:10" ht="81.45" customHeight="1">
      <c r="A397" s="1" t="s">
        <v>979</v>
      </c>
      <c r="B397" s="1" t="s">
        <v>17</v>
      </c>
      <c r="C397" s="1" t="s">
        <v>980</v>
      </c>
      <c r="D397" s="1" t="s">
        <v>981</v>
      </c>
      <c r="E397" s="1" t="s">
        <v>20</v>
      </c>
      <c r="F397" s="2">
        <v>1</v>
      </c>
      <c r="G397" s="3">
        <v>0</v>
      </c>
      <c r="H397" s="3">
        <v>22.23</v>
      </c>
      <c r="I397" s="2">
        <f>ROUND(G397*(1 + H397/100),2)</f>
        <v>0</v>
      </c>
      <c r="J397" s="2">
        <f>ROUND(F397*I397,2)</f>
        <v>0</v>
      </c>
    </row>
    <row r="398" spans="1:10" ht="75.6" customHeight="1">
      <c r="A398" s="1" t="s">
        <v>982</v>
      </c>
      <c r="B398" s="1" t="s">
        <v>17</v>
      </c>
      <c r="C398" s="1" t="s">
        <v>983</v>
      </c>
      <c r="D398" s="1" t="s">
        <v>984</v>
      </c>
      <c r="E398" s="1" t="s">
        <v>20</v>
      </c>
      <c r="F398" s="2">
        <v>1</v>
      </c>
      <c r="G398" s="3">
        <v>0</v>
      </c>
      <c r="H398" s="3">
        <v>22.23</v>
      </c>
      <c r="I398" s="2">
        <f>ROUND(G398*(1 + H398/100),2)</f>
        <v>0</v>
      </c>
      <c r="J398" s="2">
        <f>ROUND(F398*I398,2)</f>
        <v>0</v>
      </c>
    </row>
    <row r="399" spans="1:10" ht="83.7" customHeight="1">
      <c r="A399" s="1" t="s">
        <v>985</v>
      </c>
      <c r="B399" s="1" t="s">
        <v>17</v>
      </c>
      <c r="C399" s="1" t="s">
        <v>986</v>
      </c>
      <c r="D399" s="1" t="s">
        <v>987</v>
      </c>
      <c r="E399" s="1" t="s">
        <v>20</v>
      </c>
      <c r="F399" s="2">
        <v>1</v>
      </c>
      <c r="G399" s="3">
        <v>0</v>
      </c>
      <c r="H399" s="3">
        <v>22.23</v>
      </c>
      <c r="I399" s="2">
        <f>ROUND(G399*(1 + H399/100),2)</f>
        <v>0</v>
      </c>
      <c r="J399" s="2">
        <f>ROUND(F399*I399,2)</f>
        <v>0</v>
      </c>
    </row>
    <row r="400" spans="1:10" ht="87.75" customHeight="1">
      <c r="A400" s="1" t="s">
        <v>988</v>
      </c>
      <c r="B400" s="1" t="s">
        <v>17</v>
      </c>
      <c r="C400" s="1" t="s">
        <v>989</v>
      </c>
      <c r="D400" s="1" t="s">
        <v>990</v>
      </c>
      <c r="E400" s="1" t="s">
        <v>20</v>
      </c>
      <c r="F400" s="2">
        <v>1</v>
      </c>
      <c r="G400" s="3">
        <v>0</v>
      </c>
      <c r="H400" s="3">
        <v>22.23</v>
      </c>
      <c r="I400" s="2">
        <f>ROUND(G400*(1 + H400/100),2)</f>
        <v>0</v>
      </c>
      <c r="J400" s="2">
        <f>ROUND(F400*I400,2)</f>
        <v>0</v>
      </c>
    </row>
    <row r="401" spans="1:10" ht="82.8" customHeight="1">
      <c r="A401" s="1" t="s">
        <v>991</v>
      </c>
      <c r="B401" s="1" t="s">
        <v>17</v>
      </c>
      <c r="C401" s="1" t="s">
        <v>992</v>
      </c>
      <c r="D401" s="1" t="s">
        <v>993</v>
      </c>
      <c r="E401" s="1" t="s">
        <v>20</v>
      </c>
      <c r="F401" s="2">
        <v>2</v>
      </c>
      <c r="G401" s="3">
        <v>0</v>
      </c>
      <c r="H401" s="3">
        <v>22.23</v>
      </c>
      <c r="I401" s="2">
        <f>ROUND(G401*(1 + H401/100),2)</f>
        <v>0</v>
      </c>
      <c r="J401" s="2">
        <f>ROUND(F401*I401,2)</f>
        <v>0</v>
      </c>
    </row>
    <row r="402" spans="1:10" ht="74.25" customHeight="1">
      <c r="A402" s="1" t="s">
        <v>994</v>
      </c>
      <c r="B402" s="1" t="s">
        <v>17</v>
      </c>
      <c r="C402" s="1" t="s">
        <v>995</v>
      </c>
      <c r="D402" s="1" t="s">
        <v>996</v>
      </c>
      <c r="E402" s="1" t="s">
        <v>20</v>
      </c>
      <c r="F402" s="2">
        <v>3</v>
      </c>
      <c r="G402" s="3">
        <v>0</v>
      </c>
      <c r="H402" s="3">
        <v>22.23</v>
      </c>
      <c r="I402" s="2">
        <f>ROUND(G402*(1 + H402/100),2)</f>
        <v>0</v>
      </c>
      <c r="J402" s="2">
        <f>ROUND(F402*I402,2)</f>
        <v>0</v>
      </c>
    </row>
    <row r="403" spans="1:10" ht="64.8" customHeight="1">
      <c r="A403" s="1" t="s">
        <v>997</v>
      </c>
      <c r="B403" s="1" t="s">
        <v>17</v>
      </c>
      <c r="C403" s="1" t="s">
        <v>998</v>
      </c>
      <c r="D403" s="1" t="s">
        <v>999</v>
      </c>
      <c r="E403" s="1" t="s">
        <v>20</v>
      </c>
      <c r="F403" s="2">
        <v>1</v>
      </c>
      <c r="G403" s="3">
        <v>0</v>
      </c>
      <c r="H403" s="3">
        <v>22.23</v>
      </c>
      <c r="I403" s="2">
        <f>ROUND(G403*(1 + H403/100),2)</f>
        <v>0</v>
      </c>
      <c r="J403" s="2">
        <f>ROUND(F403*I403,2)</f>
        <v>0</v>
      </c>
    </row>
    <row r="404" spans="1:10" ht="73.8" customHeight="1">
      <c r="A404" s="1" t="s">
        <v>1000</v>
      </c>
      <c r="B404" s="1" t="s">
        <v>17</v>
      </c>
      <c r="C404" s="1" t="s">
        <v>1001</v>
      </c>
      <c r="D404" s="1" t="s">
        <v>1002</v>
      </c>
      <c r="E404" s="1" t="s">
        <v>20</v>
      </c>
      <c r="F404" s="2">
        <v>1</v>
      </c>
      <c r="G404" s="3">
        <v>0</v>
      </c>
      <c r="H404" s="3">
        <v>22.23</v>
      </c>
      <c r="I404" s="2">
        <f>ROUND(G404*(1 + H404/100),2)</f>
        <v>0</v>
      </c>
      <c r="J404" s="2">
        <f>ROUND(F404*I404,2)</f>
        <v>0</v>
      </c>
    </row>
    <row r="405" spans="1:10" ht="63.9" customHeight="1">
      <c r="A405" s="1" t="s">
        <v>1003</v>
      </c>
      <c r="B405" s="1" t="s">
        <v>17</v>
      </c>
      <c r="C405" s="1" t="s">
        <v>1004</v>
      </c>
      <c r="D405" s="1" t="s">
        <v>1005</v>
      </c>
      <c r="E405" s="1" t="s">
        <v>20</v>
      </c>
      <c r="F405" s="2">
        <v>1</v>
      </c>
      <c r="G405" s="3">
        <v>0</v>
      </c>
      <c r="H405" s="3">
        <v>22.23</v>
      </c>
      <c r="I405" s="2">
        <f>ROUND(G405*(1 + H405/100),2)</f>
        <v>0</v>
      </c>
      <c r="J405" s="2">
        <f>ROUND(F405*I405,2)</f>
        <v>0</v>
      </c>
    </row>
    <row r="406" spans="1:10">
      <c r="A406" s="1" t="s">
        <v>1006</v>
      </c>
      <c r="B406" s="1"/>
      <c r="C406" s="1"/>
      <c r="D406" s="1" t="s">
        <v>1007</v>
      </c>
    </row>
    <row r="407" spans="1:10" ht="49.05" customHeight="1">
      <c r="A407" s="1" t="s">
        <v>1008</v>
      </c>
      <c r="B407" s="1" t="s">
        <v>17</v>
      </c>
      <c r="C407" s="1" t="s">
        <v>1009</v>
      </c>
      <c r="D407" s="1" t="s">
        <v>1010</v>
      </c>
      <c r="E407" s="1" t="s">
        <v>20</v>
      </c>
      <c r="F407" s="2">
        <v>1</v>
      </c>
      <c r="G407" s="3">
        <v>0</v>
      </c>
      <c r="H407" s="3">
        <v>22.23</v>
      </c>
      <c r="I407" s="2">
        <f>ROUND(G407*(1 + H407/100),2)</f>
        <v>0</v>
      </c>
      <c r="J407" s="2">
        <f>ROUND(F407*I407,2)</f>
        <v>0</v>
      </c>
    </row>
    <row r="408" spans="1:10" ht="80.55" customHeight="1">
      <c r="A408" s="1" t="s">
        <v>1011</v>
      </c>
      <c r="B408" s="1" t="s">
        <v>17</v>
      </c>
      <c r="C408" s="1" t="s">
        <v>1012</v>
      </c>
      <c r="D408" s="1" t="s">
        <v>1013</v>
      </c>
      <c r="E408" s="1" t="s">
        <v>1014</v>
      </c>
      <c r="F408" s="2">
        <v>2</v>
      </c>
      <c r="G408" s="3">
        <v>0</v>
      </c>
      <c r="H408" s="3">
        <v>22.23</v>
      </c>
      <c r="I408" s="2">
        <f>ROUND(G408*(1 + H408/100),2)</f>
        <v>0</v>
      </c>
      <c r="J408" s="2">
        <f>ROUND(F408*I408,2)</f>
        <v>0</v>
      </c>
    </row>
    <row r="409" spans="1:10" ht="112.95" customHeight="1">
      <c r="A409" s="1" t="s">
        <v>1015</v>
      </c>
      <c r="B409" s="1" t="s">
        <v>17</v>
      </c>
      <c r="C409" s="1" t="s">
        <v>1016</v>
      </c>
      <c r="D409" s="1" t="s">
        <v>1017</v>
      </c>
      <c r="E409" s="1" t="s">
        <v>20</v>
      </c>
      <c r="F409" s="2">
        <v>1</v>
      </c>
      <c r="G409" s="3">
        <v>0</v>
      </c>
      <c r="H409" s="3">
        <v>22.23</v>
      </c>
      <c r="I409" s="2">
        <f>ROUND(G409*(1 + H409/100),2)</f>
        <v>0</v>
      </c>
      <c r="J409" s="2">
        <f>ROUND(F409*I409,2)</f>
        <v>0</v>
      </c>
    </row>
    <row r="410" spans="1:10">
      <c r="A410" s="1" t="s">
        <v>1018</v>
      </c>
      <c r="B410" s="1"/>
      <c r="C410" s="1"/>
      <c r="D410" s="1" t="s">
        <v>1019</v>
      </c>
    </row>
    <row r="411" spans="1:10">
      <c r="A411" s="1" t="s">
        <v>1020</v>
      </c>
      <c r="B411" s="1"/>
      <c r="C411" s="1"/>
      <c r="D411" s="1" t="s">
        <v>231</v>
      </c>
    </row>
    <row r="412" spans="1:10" ht="48.6" customHeight="1">
      <c r="A412" s="1" t="s">
        <v>1021</v>
      </c>
      <c r="B412" s="1" t="s">
        <v>42</v>
      </c>
      <c r="C412" s="1" t="s">
        <v>1022</v>
      </c>
      <c r="D412" s="1" t="s">
        <v>1023</v>
      </c>
      <c r="E412" s="1" t="s">
        <v>20</v>
      </c>
      <c r="F412" s="2">
        <v>1</v>
      </c>
      <c r="G412" s="3">
        <v>0</v>
      </c>
      <c r="H412" s="3">
        <v>22.23</v>
      </c>
      <c r="I412" s="2">
        <f>ROUND(G412*(1 + H412/100),2)</f>
        <v>0</v>
      </c>
      <c r="J412" s="2">
        <f>ROUND(F412*I412,2)</f>
        <v>0</v>
      </c>
    </row>
    <row r="413" spans="1:10" ht="52.65" customHeight="1">
      <c r="A413" s="1" t="s">
        <v>1024</v>
      </c>
      <c r="B413" s="1" t="s">
        <v>17</v>
      </c>
      <c r="C413" s="1" t="s">
        <v>1025</v>
      </c>
      <c r="D413" s="1" t="s">
        <v>1026</v>
      </c>
      <c r="E413" s="1" t="s">
        <v>20</v>
      </c>
      <c r="F413" s="2">
        <v>1</v>
      </c>
      <c r="G413" s="3">
        <v>0</v>
      </c>
      <c r="H413" s="3">
        <v>22.23</v>
      </c>
      <c r="I413" s="2">
        <f>ROUND(G413*(1 + H413/100),2)</f>
        <v>0</v>
      </c>
      <c r="J413" s="2">
        <f>ROUND(F413*I413,2)</f>
        <v>0</v>
      </c>
    </row>
    <row r="414" spans="1:10" ht="48.15" customHeight="1">
      <c r="A414" s="1" t="s">
        <v>1027</v>
      </c>
      <c r="B414" s="1" t="s">
        <v>17</v>
      </c>
      <c r="C414" s="1" t="s">
        <v>1028</v>
      </c>
      <c r="D414" s="1" t="s">
        <v>1029</v>
      </c>
      <c r="E414" s="1" t="s">
        <v>20</v>
      </c>
      <c r="F414" s="2">
        <v>1</v>
      </c>
      <c r="G414" s="3">
        <v>0</v>
      </c>
      <c r="H414" s="3">
        <v>22.23</v>
      </c>
      <c r="I414" s="2">
        <f>ROUND(G414*(1 + H414/100),2)</f>
        <v>0</v>
      </c>
      <c r="J414" s="2">
        <f>ROUND(F414*I414,2)</f>
        <v>0</v>
      </c>
    </row>
    <row r="415" spans="1:10">
      <c r="A415" s="1" t="s">
        <v>1030</v>
      </c>
      <c r="B415" s="1"/>
      <c r="C415" s="1"/>
      <c r="D415" s="1" t="s">
        <v>1031</v>
      </c>
    </row>
    <row r="416" spans="1:10" ht="58.05" customHeight="1">
      <c r="A416" s="1" t="s">
        <v>1032</v>
      </c>
      <c r="B416" s="1" t="s">
        <v>17</v>
      </c>
      <c r="C416" s="1" t="s">
        <v>1033</v>
      </c>
      <c r="D416" s="1" t="s">
        <v>1034</v>
      </c>
      <c r="E416" s="1" t="s">
        <v>45</v>
      </c>
      <c r="F416" s="2">
        <v>1364.97</v>
      </c>
      <c r="G416" s="3">
        <v>0</v>
      </c>
      <c r="H416" s="3">
        <v>22.23</v>
      </c>
      <c r="I416" s="2">
        <f>ROUND(G416*(1 + H416/100),2)</f>
        <v>0</v>
      </c>
      <c r="J416" s="2">
        <f>ROUND(F416*I416,2)</f>
        <v>0</v>
      </c>
    </row>
    <row r="417" spans="1:10" ht="32.85" customHeight="1">
      <c r="A417" s="1" t="s">
        <v>1035</v>
      </c>
      <c r="B417" s="1" t="s">
        <v>17</v>
      </c>
      <c r="C417" s="1" t="s">
        <v>1036</v>
      </c>
      <c r="D417" s="1" t="s">
        <v>1037</v>
      </c>
      <c r="E417" s="1" t="s">
        <v>20</v>
      </c>
      <c r="F417" s="2">
        <v>8</v>
      </c>
      <c r="G417" s="3">
        <v>0</v>
      </c>
      <c r="H417" s="3">
        <v>22.23</v>
      </c>
      <c r="I417" s="2">
        <f>ROUND(G417*(1 + H417/100),2)</f>
        <v>0</v>
      </c>
      <c r="J417" s="2">
        <f>ROUND(F417*I417,2)</f>
        <v>0</v>
      </c>
    </row>
    <row r="418" spans="1:10" ht="29.7" customHeight="1">
      <c r="A418" s="1" t="s">
        <v>1038</v>
      </c>
      <c r="B418" s="1" t="s">
        <v>17</v>
      </c>
      <c r="C418" s="1" t="s">
        <v>1039</v>
      </c>
      <c r="D418" s="1" t="s">
        <v>1040</v>
      </c>
      <c r="E418" s="1" t="s">
        <v>20</v>
      </c>
      <c r="F418" s="2">
        <v>13</v>
      </c>
      <c r="G418" s="3">
        <v>0</v>
      </c>
      <c r="H418" s="3">
        <v>22.23</v>
      </c>
      <c r="I418" s="2">
        <f>ROUND(G418*(1 + H418/100),2)</f>
        <v>0</v>
      </c>
      <c r="J418" s="2">
        <f>ROUND(F418*I418,2)</f>
        <v>0</v>
      </c>
    </row>
    <row r="419" spans="1:10" ht="29.25" customHeight="1">
      <c r="A419" s="1" t="s">
        <v>1041</v>
      </c>
      <c r="B419" s="1" t="s">
        <v>17</v>
      </c>
      <c r="C419" s="1" t="s">
        <v>1042</v>
      </c>
      <c r="D419" s="1" t="s">
        <v>1043</v>
      </c>
      <c r="E419" s="1" t="s">
        <v>20</v>
      </c>
      <c r="F419" s="2">
        <v>10</v>
      </c>
      <c r="G419" s="3">
        <v>0</v>
      </c>
      <c r="H419" s="3">
        <v>22.23</v>
      </c>
      <c r="I419" s="2">
        <f>ROUND(G419*(1 + H419/100),2)</f>
        <v>0</v>
      </c>
      <c r="J419" s="2">
        <f>ROUND(F419*I419,2)</f>
        <v>0</v>
      </c>
    </row>
    <row r="420" spans="1:10" ht="39.6" customHeight="1">
      <c r="A420" s="1" t="s">
        <v>1044</v>
      </c>
      <c r="B420" s="1" t="s">
        <v>17</v>
      </c>
      <c r="C420" s="1" t="s">
        <v>1045</v>
      </c>
      <c r="D420" s="1" t="s">
        <v>1046</v>
      </c>
      <c r="E420" s="1" t="s">
        <v>20</v>
      </c>
      <c r="F420" s="2">
        <v>148</v>
      </c>
      <c r="G420" s="3">
        <v>0</v>
      </c>
      <c r="H420" s="3">
        <v>22.23</v>
      </c>
      <c r="I420" s="2">
        <f>ROUND(G420*(1 + H420/100),2)</f>
        <v>0</v>
      </c>
      <c r="J420" s="2">
        <f>ROUND(F420*I420,2)</f>
        <v>0</v>
      </c>
    </row>
    <row r="421" spans="1:10" ht="37.35" customHeight="1">
      <c r="A421" s="1" t="s">
        <v>1047</v>
      </c>
      <c r="B421" s="1" t="s">
        <v>17</v>
      </c>
      <c r="C421" s="1" t="s">
        <v>1048</v>
      </c>
      <c r="D421" s="1" t="s">
        <v>1049</v>
      </c>
      <c r="E421" s="1" t="s">
        <v>24</v>
      </c>
      <c r="F421" s="2">
        <v>14.95</v>
      </c>
      <c r="G421" s="3">
        <v>0</v>
      </c>
      <c r="H421" s="3">
        <v>22.23</v>
      </c>
      <c r="I421" s="2">
        <f>ROUND(G421*(1 + H421/100),2)</f>
        <v>0</v>
      </c>
      <c r="J421" s="2">
        <f>ROUND(F421*I421,2)</f>
        <v>0</v>
      </c>
    </row>
    <row r="422" spans="1:10" ht="27.9" customHeight="1">
      <c r="A422" s="1" t="s">
        <v>1050</v>
      </c>
      <c r="B422" s="1" t="s">
        <v>17</v>
      </c>
      <c r="C422" s="1" t="s">
        <v>1051</v>
      </c>
      <c r="D422" s="1" t="s">
        <v>1052</v>
      </c>
      <c r="E422" s="1" t="s">
        <v>45</v>
      </c>
      <c r="F422" s="2">
        <v>1309.4</v>
      </c>
      <c r="G422" s="3">
        <v>0</v>
      </c>
      <c r="H422" s="3">
        <v>22.23</v>
      </c>
      <c r="I422" s="2">
        <f>ROUND(G422*(1 + H422/100),2)</f>
        <v>0</v>
      </c>
      <c r="J422" s="2">
        <f>ROUND(F422*I422,2)</f>
        <v>0</v>
      </c>
    </row>
    <row r="423" spans="1:10" ht="21.15" customHeight="1">
      <c r="A423" s="1" t="s">
        <v>1053</v>
      </c>
      <c r="B423" s="1" t="s">
        <v>42</v>
      </c>
      <c r="C423" s="1" t="s">
        <v>1054</v>
      </c>
      <c r="D423" s="1" t="s">
        <v>1055</v>
      </c>
      <c r="E423" s="1" t="s">
        <v>45</v>
      </c>
      <c r="F423" s="2">
        <v>55.57</v>
      </c>
      <c r="G423" s="3">
        <v>0</v>
      </c>
      <c r="H423" s="3">
        <v>22.23</v>
      </c>
      <c r="I423" s="2">
        <f>ROUND(G423*(1 + H423/100),2)</f>
        <v>0</v>
      </c>
      <c r="J423" s="2">
        <f>ROUND(F423*I423,2)</f>
        <v>0</v>
      </c>
    </row>
    <row r="424" spans="1:10" ht="37.8" customHeight="1">
      <c r="A424" s="1" t="s">
        <v>1056</v>
      </c>
      <c r="B424" s="1" t="s">
        <v>17</v>
      </c>
      <c r="C424" s="1" t="s">
        <v>1057</v>
      </c>
      <c r="D424" s="1" t="s">
        <v>1058</v>
      </c>
      <c r="E424" s="1" t="s">
        <v>20</v>
      </c>
      <c r="F424" s="2">
        <v>1</v>
      </c>
      <c r="G424" s="3">
        <v>0</v>
      </c>
      <c r="H424" s="3">
        <v>22.23</v>
      </c>
      <c r="I424" s="2">
        <f>ROUND(G424*(1 + H424/100),2)</f>
        <v>0</v>
      </c>
      <c r="J424" s="2">
        <f>ROUND(F424*I424,2)</f>
        <v>0</v>
      </c>
    </row>
    <row r="425" spans="1:10" ht="42.75" customHeight="1">
      <c r="A425" s="1" t="s">
        <v>1059</v>
      </c>
      <c r="B425" s="1" t="s">
        <v>17</v>
      </c>
      <c r="C425" s="1" t="s">
        <v>1060</v>
      </c>
      <c r="D425" s="1" t="s">
        <v>1061</v>
      </c>
      <c r="E425" s="1" t="s">
        <v>20</v>
      </c>
      <c r="F425" s="2">
        <v>30</v>
      </c>
      <c r="G425" s="3">
        <v>0</v>
      </c>
      <c r="H425" s="3">
        <v>22.23</v>
      </c>
      <c r="I425" s="2">
        <f>ROUND(G425*(1 + H425/100),2)</f>
        <v>0</v>
      </c>
      <c r="J425" s="2">
        <f>ROUND(F425*I425,2)</f>
        <v>0</v>
      </c>
    </row>
    <row r="426" spans="1:10">
      <c r="A426" s="1" t="s">
        <v>1062</v>
      </c>
      <c r="B426" s="1"/>
      <c r="C426" s="1"/>
      <c r="D426" s="1" t="s">
        <v>1063</v>
      </c>
    </row>
    <row r="427" spans="1:10" ht="29.7" customHeight="1">
      <c r="A427" s="1" t="s">
        <v>1064</v>
      </c>
      <c r="B427" s="1" t="s">
        <v>17</v>
      </c>
      <c r="C427" s="1" t="s">
        <v>1065</v>
      </c>
      <c r="D427" s="1" t="s">
        <v>1066</v>
      </c>
      <c r="E427" s="1" t="s">
        <v>45</v>
      </c>
      <c r="F427" s="2">
        <v>589.84</v>
      </c>
      <c r="G427" s="3">
        <v>0</v>
      </c>
      <c r="H427" s="3">
        <v>22.23</v>
      </c>
      <c r="I427" s="2">
        <f>ROUND(G427*(1 + H427/100),2)</f>
        <v>0</v>
      </c>
      <c r="J427" s="2">
        <f>ROUND(F427*I427,2)</f>
        <v>0</v>
      </c>
    </row>
    <row r="428" spans="1:10" ht="29.7" customHeight="1">
      <c r="A428" s="1" t="s">
        <v>1067</v>
      </c>
      <c r="B428" s="1" t="s">
        <v>17</v>
      </c>
      <c r="C428" s="1" t="s">
        <v>1068</v>
      </c>
      <c r="D428" s="1" t="s">
        <v>1069</v>
      </c>
      <c r="E428" s="1" t="s">
        <v>45</v>
      </c>
      <c r="F428" s="2">
        <v>2545.22</v>
      </c>
      <c r="G428" s="3">
        <v>0</v>
      </c>
      <c r="H428" s="3">
        <v>22.23</v>
      </c>
      <c r="I428" s="2">
        <f>ROUND(G428*(1 + H428/100),2)</f>
        <v>0</v>
      </c>
      <c r="J428" s="2">
        <f>ROUND(F428*I428,2)</f>
        <v>0</v>
      </c>
    </row>
    <row r="429" spans="1:10">
      <c r="A429" s="1"/>
      <c r="B429" s="1"/>
      <c r="C429" s="1"/>
      <c r="D429" s="1"/>
      <c r="E429" s="1"/>
      <c r="F429" s="1"/>
      <c r="G429" s="1"/>
      <c r="H429" s="1"/>
      <c r="I429" s="1" t="s">
        <v>1070</v>
      </c>
      <c r="J429" s="2">
        <f>ROUND(SUM(J5:J428),2)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CIGA Obras</cp:lastModifiedBy>
  <dcterms:created xsi:type="dcterms:W3CDTF">2026-05-21T12:17:07Z</dcterms:created>
  <dcterms:modified xsi:type="dcterms:W3CDTF">2026-05-21T12:17:07Z</dcterms:modified>
</cp:coreProperties>
</file>